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4.xml" ContentType="application/vnd.openxmlformats-officedocument.drawing+xml"/>
  <Override PartName="/xl/comments4.xml" ContentType="application/vnd.openxmlformats-officedocument.spreadsheetml.comments+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5.xml" ContentType="application/vnd.openxmlformats-officedocument.drawing+xml"/>
  <Override PartName="/xl/comments5.xml" ContentType="application/vnd.openxmlformats-officedocument.spreadsheetml.comments+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6.xml" ContentType="application/vnd.openxmlformats-officedocument.drawing+xml"/>
  <Override PartName="/xl/comments6.xml" ContentType="application/vnd.openxmlformats-officedocument.spreadsheetml.comments+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7.xml" ContentType="application/vnd.openxmlformats-officedocument.drawing+xml"/>
  <Override PartName="/xl/comments7.xml" ContentType="application/vnd.openxmlformats-officedocument.spreadsheetml.comments+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8.xml" ContentType="application/vnd.openxmlformats-officedocument.drawing+xml"/>
  <Override PartName="/xl/comments8.xml" ContentType="application/vnd.openxmlformats-officedocument.spreadsheetml.comments+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9.xml" ContentType="application/vnd.openxmlformats-officedocument.drawing+xml"/>
  <Override PartName="/xl/comments9.xml" ContentType="application/vnd.openxmlformats-officedocument.spreadsheetml.comments+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10.xml" ContentType="application/vnd.openxmlformats-officedocument.drawing+xml"/>
  <Override PartName="/xl/comments10.xml" ContentType="application/vnd.openxmlformats-officedocument.spreadsheetml.comments+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drawings/drawing11.xml" ContentType="application/vnd.openxmlformats-officedocument.drawing+xml"/>
  <Override PartName="/xl/comments11.xml" ContentType="application/vnd.openxmlformats-officedocument.spreadsheetml.comments+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drawings/drawing12.xml" ContentType="application/vnd.openxmlformats-officedocument.drawing+xml"/>
  <Override PartName="/xl/comments12.xml" ContentType="application/vnd.openxmlformats-officedocument.spreadsheetml.comments+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drawings/drawing13.xml" ContentType="application/vnd.openxmlformats-officedocument.drawing+xml"/>
  <Override PartName="/xl/comments13.xml" ContentType="application/vnd.openxmlformats-officedocument.spreadsheetml.comments+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juan-\Desktop\PROYECTO DE DISEÑO\0. Diseño de solucion\"/>
    </mc:Choice>
  </mc:AlternateContent>
  <xr:revisionPtr revIDLastSave="0" documentId="13_ncr:1_{02B9F960-9E2A-4CDB-A0BA-3FA675250712}" xr6:coauthVersionLast="47" xr6:coauthVersionMax="47" xr10:uidLastSave="{00000000-0000-0000-0000-000000000000}"/>
  <bookViews>
    <workbookView xWindow="-120" yWindow="-120" windowWidth="20730" windowHeight="11040" firstSheet="4" activeTab="6" xr2:uid="{23207327-1FB2-41C8-9C25-93FA46EF1A32}"/>
  </bookViews>
  <sheets>
    <sheet name="005-001" sheetId="1" r:id="rId1"/>
    <sheet name="005-002" sheetId="3" r:id="rId2"/>
    <sheet name="005-003" sheetId="4" r:id="rId3"/>
    <sheet name="005-004" sheetId="5" r:id="rId4"/>
    <sheet name="005-005" sheetId="6" r:id="rId5"/>
    <sheet name="005-006" sheetId="7" r:id="rId6"/>
    <sheet name="005-007" sheetId="8" r:id="rId7"/>
    <sheet name="005-008" sheetId="9" r:id="rId8"/>
    <sheet name="005-009" sheetId="10" r:id="rId9"/>
    <sheet name="005-010" sheetId="11" r:id="rId10"/>
    <sheet name="005-011" sheetId="12" r:id="rId11"/>
    <sheet name="005-012" sheetId="13" r:id="rId12"/>
    <sheet name="005-013" sheetId="14" r:id="rId13"/>
  </sheets>
  <definedNames>
    <definedName name="alpha_err" localSheetId="0">'005-001'!$W$22</definedName>
    <definedName name="alpha_err" localSheetId="1">'005-002'!$W$22</definedName>
    <definedName name="alpha_err" localSheetId="2">'005-003'!$W$22</definedName>
    <definedName name="alpha_err" localSheetId="4">'005-005'!$W$22</definedName>
    <definedName name="alpha_err" localSheetId="5">'005-006'!$W$22</definedName>
    <definedName name="alpha_err" localSheetId="6">'005-007'!$W$22</definedName>
    <definedName name="alpha_err" localSheetId="7">'005-008'!$W$22</definedName>
    <definedName name="alpha_err" localSheetId="8">'005-009'!$W$22</definedName>
    <definedName name="alpha_err" localSheetId="9">'005-010'!$W$22</definedName>
    <definedName name="alpha_err" localSheetId="10">'005-011'!$W$22</definedName>
    <definedName name="alpha_err" localSheetId="11">'005-012'!$W$22</definedName>
    <definedName name="alpha_err" localSheetId="12">'005-013'!$W$22</definedName>
    <definedName name="alpha_sed" localSheetId="0">'005-001'!$M$21</definedName>
    <definedName name="alpha_sed" localSheetId="1">'005-002'!$M$21</definedName>
    <definedName name="alpha_sed" localSheetId="2">'005-003'!$M$21</definedName>
    <definedName name="alpha_sed" localSheetId="3">'005-004'!$M$21</definedName>
    <definedName name="alpha_sed" localSheetId="4">'005-005'!$M$21</definedName>
    <definedName name="alpha_sed" localSheetId="5">'005-006'!$M$21</definedName>
    <definedName name="alpha_sed" localSheetId="6">'005-007'!$M$21</definedName>
    <definedName name="alpha_sed" localSheetId="7">'005-008'!$M$21</definedName>
    <definedName name="alpha_sed" localSheetId="8">'005-009'!$M$21</definedName>
    <definedName name="alpha_sed" localSheetId="9">'005-010'!$M$21</definedName>
    <definedName name="alpha_sed" localSheetId="10">'005-011'!$M$21</definedName>
    <definedName name="alpha_sed" localSheetId="11">'005-012'!$M$21</definedName>
    <definedName name="alpha_sed" localSheetId="12">'005-013'!$M$21</definedName>
    <definedName name="alpha_ses" localSheetId="0">'005-001'!$C$22</definedName>
    <definedName name="alpha_ses" localSheetId="1">'005-002'!$C$22</definedName>
    <definedName name="alpha_ses" localSheetId="2">'005-003'!$C$22</definedName>
    <definedName name="alpha_ses" localSheetId="3">'005-004'!$C$22</definedName>
    <definedName name="alpha_ses" localSheetId="4">'005-005'!$C$22</definedName>
    <definedName name="alpha_ses" localSheetId="5">'005-006'!$C$22</definedName>
    <definedName name="alpha_ses" localSheetId="6">'005-007'!$C$22</definedName>
    <definedName name="alpha_ses" localSheetId="7">'005-008'!$C$22</definedName>
    <definedName name="alpha_ses" localSheetId="8">'005-009'!$C$22</definedName>
    <definedName name="alpha_ses" localSheetId="9">'005-010'!$C$22</definedName>
    <definedName name="alpha_ses" localSheetId="10">'005-011'!$C$22</definedName>
    <definedName name="alpha_ses" localSheetId="11">'005-012'!$C$22</definedName>
    <definedName name="alpha_ses" localSheetId="12">'005-013'!$C$22</definedName>
    <definedName name="beta_sed" localSheetId="0">'005-001'!$M$22</definedName>
    <definedName name="beta_sed" localSheetId="1">'005-002'!$M$22</definedName>
    <definedName name="beta_sed" localSheetId="2">'005-003'!$M$22</definedName>
    <definedName name="beta_sed" localSheetId="3">'005-004'!$M$22</definedName>
    <definedName name="beta_sed" localSheetId="4">'005-005'!$M$22</definedName>
    <definedName name="beta_sed" localSheetId="5">'005-006'!$M$22</definedName>
    <definedName name="beta_sed" localSheetId="6">'005-007'!$M$22</definedName>
    <definedName name="beta_sed" localSheetId="7">'005-008'!$M$22</definedName>
    <definedName name="beta_sed" localSheetId="8">'005-009'!$M$22</definedName>
    <definedName name="beta_sed" localSheetId="9">'005-010'!$M$22</definedName>
    <definedName name="beta_sed" localSheetId="10">'005-011'!$M$22</definedName>
    <definedName name="beta_sed" localSheetId="11">'005-012'!$M$22</definedName>
    <definedName name="beta_sed" localSheetId="12">'005-013'!$M$22</definedName>
    <definedName name="solver_adj" localSheetId="0" hidden="1">'005-001'!$M$21,'005-001'!$M$22</definedName>
    <definedName name="solver_adj" localSheetId="1" hidden="1">'005-002'!$M$21,'005-002'!$M$22</definedName>
    <definedName name="solver_adj" localSheetId="2" hidden="1">'005-003'!$W$22</definedName>
    <definedName name="solver_adj" localSheetId="4" hidden="1">'005-005'!$C$22</definedName>
    <definedName name="solver_adj" localSheetId="5" hidden="1">'005-006'!$C$22</definedName>
    <definedName name="solver_adj" localSheetId="6" hidden="1">'005-007'!$W$22</definedName>
    <definedName name="solver_adj" localSheetId="7" hidden="1">'005-008'!$W$22</definedName>
    <definedName name="solver_adj" localSheetId="8" hidden="1">'005-009'!$W$22</definedName>
    <definedName name="solver_adj" localSheetId="9" hidden="1">'005-010'!$W$22</definedName>
    <definedName name="solver_adj" localSheetId="11" hidden="1">'005-012'!$W$22</definedName>
    <definedName name="solver_adj" localSheetId="12" hidden="1">'005-013'!$W$22</definedName>
    <definedName name="solver_cvg" localSheetId="0" hidden="1">0.0001</definedName>
    <definedName name="solver_cvg" localSheetId="1" hidden="1">0.0001</definedName>
    <definedName name="solver_cvg" localSheetId="2" hidden="1">0.0001</definedName>
    <definedName name="solver_cvg" localSheetId="4" hidden="1">0.0001</definedName>
    <definedName name="solver_cvg" localSheetId="5" hidden="1">0.0001</definedName>
    <definedName name="solver_cvg" localSheetId="6" hidden="1">0.0001</definedName>
    <definedName name="solver_cvg" localSheetId="7" hidden="1">0.0001</definedName>
    <definedName name="solver_cvg" localSheetId="8" hidden="1">0.0001</definedName>
    <definedName name="solver_cvg" localSheetId="9" hidden="1">0.0001</definedName>
    <definedName name="solver_cvg" localSheetId="11" hidden="1">0.0001</definedName>
    <definedName name="solver_cvg" localSheetId="12" hidden="1">0.0001</definedName>
    <definedName name="solver_drv" localSheetId="0" hidden="1">1</definedName>
    <definedName name="solver_drv" localSheetId="1" hidden="1">1</definedName>
    <definedName name="solver_drv" localSheetId="2" hidden="1">1</definedName>
    <definedName name="solver_drv" localSheetId="4" hidden="1">1</definedName>
    <definedName name="solver_drv" localSheetId="5" hidden="1">1</definedName>
    <definedName name="solver_drv" localSheetId="6" hidden="1">1</definedName>
    <definedName name="solver_drv" localSheetId="7" hidden="1">1</definedName>
    <definedName name="solver_drv" localSheetId="8" hidden="1">1</definedName>
    <definedName name="solver_drv" localSheetId="9" hidden="1">1</definedName>
    <definedName name="solver_drv" localSheetId="11" hidden="1">1</definedName>
    <definedName name="solver_drv" localSheetId="12" hidden="1">1</definedName>
    <definedName name="solver_eng" localSheetId="0" hidden="1">1</definedName>
    <definedName name="solver_eng" localSheetId="1" hidden="1">1</definedName>
    <definedName name="solver_eng" localSheetId="2" hidden="1">1</definedName>
    <definedName name="solver_eng" localSheetId="4" hidden="1">1</definedName>
    <definedName name="solver_eng" localSheetId="5" hidden="1">1</definedName>
    <definedName name="solver_eng" localSheetId="6" hidden="1">1</definedName>
    <definedName name="solver_eng" localSheetId="7" hidden="1">1</definedName>
    <definedName name="solver_eng" localSheetId="8" hidden="1">1</definedName>
    <definedName name="solver_eng" localSheetId="9" hidden="1">1</definedName>
    <definedName name="solver_eng" localSheetId="11" hidden="1">1</definedName>
    <definedName name="solver_eng" localSheetId="12" hidden="1">1</definedName>
    <definedName name="solver_est" localSheetId="0" hidden="1">1</definedName>
    <definedName name="solver_est" localSheetId="1" hidden="1">1</definedName>
    <definedName name="solver_est" localSheetId="2" hidden="1">1</definedName>
    <definedName name="solver_est" localSheetId="4" hidden="1">1</definedName>
    <definedName name="solver_est" localSheetId="5" hidden="1">1</definedName>
    <definedName name="solver_est" localSheetId="6" hidden="1">1</definedName>
    <definedName name="solver_est" localSheetId="7" hidden="1">1</definedName>
    <definedName name="solver_est" localSheetId="8" hidden="1">1</definedName>
    <definedName name="solver_est" localSheetId="9" hidden="1">1</definedName>
    <definedName name="solver_est" localSheetId="11" hidden="1">1</definedName>
    <definedName name="solver_est" localSheetId="12" hidden="1">1</definedName>
    <definedName name="solver_itr" localSheetId="0" hidden="1">2147483647</definedName>
    <definedName name="solver_itr" localSheetId="1" hidden="1">2147483647</definedName>
    <definedName name="solver_itr" localSheetId="2" hidden="1">2147483647</definedName>
    <definedName name="solver_itr" localSheetId="4" hidden="1">2147483647</definedName>
    <definedName name="solver_itr" localSheetId="5" hidden="1">2147483647</definedName>
    <definedName name="solver_itr" localSheetId="6" hidden="1">2147483647</definedName>
    <definedName name="solver_itr" localSheetId="7" hidden="1">2147483647</definedName>
    <definedName name="solver_itr" localSheetId="8" hidden="1">2147483647</definedName>
    <definedName name="solver_itr" localSheetId="9" hidden="1">2147483647</definedName>
    <definedName name="solver_itr" localSheetId="11" hidden="1">2147483647</definedName>
    <definedName name="solver_itr" localSheetId="12" hidden="1">2147483647</definedName>
    <definedName name="solver_lhs1" localSheetId="0" hidden="1">'005-001'!$M$21:$M$22</definedName>
    <definedName name="solver_lhs1" localSheetId="1" hidden="1">'005-002'!$M$21:$M$22</definedName>
    <definedName name="solver_lhs1" localSheetId="2" hidden="1">'005-003'!$W$22</definedName>
    <definedName name="solver_lhs1" localSheetId="4" hidden="1">'005-005'!$C$22</definedName>
    <definedName name="solver_lhs1" localSheetId="5" hidden="1">'005-006'!$C$22</definedName>
    <definedName name="solver_lhs1" localSheetId="6" hidden="1">'005-007'!$W$22</definedName>
    <definedName name="solver_lhs1" localSheetId="7" hidden="1">'005-008'!$W$22</definedName>
    <definedName name="solver_lhs1" localSheetId="8" hidden="1">'005-009'!$W$22</definedName>
    <definedName name="solver_lhs1" localSheetId="9" hidden="1">'005-010'!$W$22</definedName>
    <definedName name="solver_lhs1" localSheetId="11" hidden="1">'005-012'!$W$22</definedName>
    <definedName name="solver_lhs1" localSheetId="12" hidden="1">'005-013'!$W$22</definedName>
    <definedName name="solver_lhs2" localSheetId="0" hidden="1">'005-001'!$M$21:$M$22</definedName>
    <definedName name="solver_lhs2" localSheetId="1" hidden="1">'005-002'!$M$21:$M$22</definedName>
    <definedName name="solver_lhs2" localSheetId="2" hidden="1">'005-003'!$W$22</definedName>
    <definedName name="solver_lhs2" localSheetId="4" hidden="1">'005-005'!$C$22</definedName>
    <definedName name="solver_lhs2" localSheetId="5" hidden="1">'005-006'!$C$22</definedName>
    <definedName name="solver_lhs2" localSheetId="6" hidden="1">'005-007'!$W$22</definedName>
    <definedName name="solver_lhs2" localSheetId="7" hidden="1">'005-008'!$W$22</definedName>
    <definedName name="solver_lhs2" localSheetId="8" hidden="1">'005-009'!$W$22</definedName>
    <definedName name="solver_lhs2" localSheetId="9" hidden="1">'005-010'!$W$22</definedName>
    <definedName name="solver_lhs2" localSheetId="11" hidden="1">'005-012'!$W$22</definedName>
    <definedName name="solver_lhs2" localSheetId="12" hidden="1">'005-013'!$W$22</definedName>
    <definedName name="solver_lhs3" localSheetId="1" hidden="1">'005-002'!$M$22</definedName>
    <definedName name="solver_lhs3" localSheetId="2" hidden="1">'005-003'!$W$22</definedName>
    <definedName name="solver_lhs4" localSheetId="1" hidden="1">'005-002'!$M$22</definedName>
    <definedName name="solver_mip" localSheetId="0" hidden="1">2147483647</definedName>
    <definedName name="solver_mip" localSheetId="1" hidden="1">2147483647</definedName>
    <definedName name="solver_mip" localSheetId="2" hidden="1">2147483647</definedName>
    <definedName name="solver_mip" localSheetId="4" hidden="1">2147483647</definedName>
    <definedName name="solver_mip" localSheetId="5" hidden="1">2147483647</definedName>
    <definedName name="solver_mip" localSheetId="6" hidden="1">2147483647</definedName>
    <definedName name="solver_mip" localSheetId="7" hidden="1">2147483647</definedName>
    <definedName name="solver_mip" localSheetId="8" hidden="1">2147483647</definedName>
    <definedName name="solver_mip" localSheetId="9" hidden="1">2147483647</definedName>
    <definedName name="solver_mip" localSheetId="11" hidden="1">2147483647</definedName>
    <definedName name="solver_mip" localSheetId="12" hidden="1">2147483647</definedName>
    <definedName name="solver_mni" localSheetId="0" hidden="1">30</definedName>
    <definedName name="solver_mni" localSheetId="1" hidden="1">30</definedName>
    <definedName name="solver_mni" localSheetId="2" hidden="1">30</definedName>
    <definedName name="solver_mni" localSheetId="4" hidden="1">30</definedName>
    <definedName name="solver_mni" localSheetId="5" hidden="1">30</definedName>
    <definedName name="solver_mni" localSheetId="6" hidden="1">30</definedName>
    <definedName name="solver_mni" localSheetId="7" hidden="1">30</definedName>
    <definedName name="solver_mni" localSheetId="8" hidden="1">30</definedName>
    <definedName name="solver_mni" localSheetId="9" hidden="1">30</definedName>
    <definedName name="solver_mni" localSheetId="11" hidden="1">30</definedName>
    <definedName name="solver_mni" localSheetId="12" hidden="1">30</definedName>
    <definedName name="solver_mrt" localSheetId="0" hidden="1">0.075</definedName>
    <definedName name="solver_mrt" localSheetId="1" hidden="1">0.075</definedName>
    <definedName name="solver_mrt" localSheetId="2" hidden="1">0.075</definedName>
    <definedName name="solver_mrt" localSheetId="4" hidden="1">0.075</definedName>
    <definedName name="solver_mrt" localSheetId="5" hidden="1">0.075</definedName>
    <definedName name="solver_mrt" localSheetId="6" hidden="1">0.075</definedName>
    <definedName name="solver_mrt" localSheetId="7" hidden="1">0.075</definedName>
    <definedName name="solver_mrt" localSheetId="8" hidden="1">0.075</definedName>
    <definedName name="solver_mrt" localSheetId="9" hidden="1">0.075</definedName>
    <definedName name="solver_mrt" localSheetId="11" hidden="1">0.075</definedName>
    <definedName name="solver_mrt" localSheetId="12" hidden="1">0.075</definedName>
    <definedName name="solver_msl" localSheetId="0" hidden="1">2</definedName>
    <definedName name="solver_msl" localSheetId="1" hidden="1">2</definedName>
    <definedName name="solver_msl" localSheetId="2" hidden="1">2</definedName>
    <definedName name="solver_msl" localSheetId="4" hidden="1">2</definedName>
    <definedName name="solver_msl" localSheetId="5" hidden="1">2</definedName>
    <definedName name="solver_msl" localSheetId="6" hidden="1">2</definedName>
    <definedName name="solver_msl" localSheetId="7" hidden="1">2</definedName>
    <definedName name="solver_msl" localSheetId="8" hidden="1">2</definedName>
    <definedName name="solver_msl" localSheetId="9" hidden="1">2</definedName>
    <definedName name="solver_msl" localSheetId="11" hidden="1">2</definedName>
    <definedName name="solver_msl" localSheetId="12" hidden="1">2</definedName>
    <definedName name="solver_neg" localSheetId="0" hidden="1">1</definedName>
    <definedName name="solver_neg" localSheetId="1" hidden="1">1</definedName>
    <definedName name="solver_neg" localSheetId="2" hidden="1">1</definedName>
    <definedName name="solver_neg" localSheetId="4" hidden="1">1</definedName>
    <definedName name="solver_neg" localSheetId="5" hidden="1">1</definedName>
    <definedName name="solver_neg" localSheetId="6" hidden="1">1</definedName>
    <definedName name="solver_neg" localSheetId="7" hidden="1">1</definedName>
    <definedName name="solver_neg" localSheetId="8" hidden="1">1</definedName>
    <definedName name="solver_neg" localSheetId="9" hidden="1">1</definedName>
    <definedName name="solver_neg" localSheetId="11" hidden="1">1</definedName>
    <definedName name="solver_neg" localSheetId="12" hidden="1">1</definedName>
    <definedName name="solver_nod" localSheetId="0" hidden="1">2147483647</definedName>
    <definedName name="solver_nod" localSheetId="1" hidden="1">2147483647</definedName>
    <definedName name="solver_nod" localSheetId="2" hidden="1">2147483647</definedName>
    <definedName name="solver_nod" localSheetId="4" hidden="1">2147483647</definedName>
    <definedName name="solver_nod" localSheetId="5" hidden="1">2147483647</definedName>
    <definedName name="solver_nod" localSheetId="6" hidden="1">2147483647</definedName>
    <definedName name="solver_nod" localSheetId="7" hidden="1">2147483647</definedName>
    <definedName name="solver_nod" localSheetId="8" hidden="1">2147483647</definedName>
    <definedName name="solver_nod" localSheetId="9" hidden="1">2147483647</definedName>
    <definedName name="solver_nod" localSheetId="11" hidden="1">2147483647</definedName>
    <definedName name="solver_nod" localSheetId="12" hidden="1">2147483647</definedName>
    <definedName name="solver_num" localSheetId="0" hidden="1">2</definedName>
    <definedName name="solver_num" localSheetId="1" hidden="1">2</definedName>
    <definedName name="solver_num" localSheetId="2" hidden="1">2</definedName>
    <definedName name="solver_num" localSheetId="4" hidden="1">2</definedName>
    <definedName name="solver_num" localSheetId="5" hidden="1">2</definedName>
    <definedName name="solver_num" localSheetId="6" hidden="1">2</definedName>
    <definedName name="solver_num" localSheetId="7" hidden="1">2</definedName>
    <definedName name="solver_num" localSheetId="8" hidden="1">2</definedName>
    <definedName name="solver_num" localSheetId="9" hidden="1">2</definedName>
    <definedName name="solver_num" localSheetId="11" hidden="1">2</definedName>
    <definedName name="solver_num" localSheetId="12" hidden="1">2</definedName>
    <definedName name="solver_nwt" localSheetId="0" hidden="1">1</definedName>
    <definedName name="solver_nwt" localSheetId="1" hidden="1">1</definedName>
    <definedName name="solver_nwt" localSheetId="2" hidden="1">1</definedName>
    <definedName name="solver_nwt" localSheetId="4" hidden="1">1</definedName>
    <definedName name="solver_nwt" localSheetId="5" hidden="1">1</definedName>
    <definedName name="solver_nwt" localSheetId="6" hidden="1">1</definedName>
    <definedName name="solver_nwt" localSheetId="7" hidden="1">1</definedName>
    <definedName name="solver_nwt" localSheetId="8" hidden="1">1</definedName>
    <definedName name="solver_nwt" localSheetId="9" hidden="1">1</definedName>
    <definedName name="solver_nwt" localSheetId="11" hidden="1">1</definedName>
    <definedName name="solver_nwt" localSheetId="12" hidden="1">1</definedName>
    <definedName name="solver_opt" localSheetId="0" hidden="1">'005-001'!$P$22</definedName>
    <definedName name="solver_opt" localSheetId="1" hidden="1">'005-002'!$P$22</definedName>
    <definedName name="solver_opt" localSheetId="2" hidden="1">'005-003'!$Z$22</definedName>
    <definedName name="solver_opt" localSheetId="4" hidden="1">'005-005'!$F$21</definedName>
    <definedName name="solver_opt" localSheetId="5" hidden="1">'005-006'!$F$21</definedName>
    <definedName name="solver_opt" localSheetId="6" hidden="1">'005-007'!$Z$21</definedName>
    <definedName name="solver_opt" localSheetId="7" hidden="1">'005-008'!$Z$22</definedName>
    <definedName name="solver_opt" localSheetId="8" hidden="1">'005-009'!$Z$21</definedName>
    <definedName name="solver_opt" localSheetId="9" hidden="1">'005-010'!$W$22</definedName>
    <definedName name="solver_opt" localSheetId="11" hidden="1">'005-012'!$Z$21</definedName>
    <definedName name="solver_opt" localSheetId="12" hidden="1">'005-013'!$Z$21</definedName>
    <definedName name="solver_pre" localSheetId="0" hidden="1">0.000001</definedName>
    <definedName name="solver_pre" localSheetId="1" hidden="1">0.000001</definedName>
    <definedName name="solver_pre" localSheetId="2" hidden="1">0.000001</definedName>
    <definedName name="solver_pre" localSheetId="4" hidden="1">0.000001</definedName>
    <definedName name="solver_pre" localSheetId="5" hidden="1">0.000001</definedName>
    <definedName name="solver_pre" localSheetId="6" hidden="1">0.000001</definedName>
    <definedName name="solver_pre" localSheetId="7" hidden="1">0.000001</definedName>
    <definedName name="solver_pre" localSheetId="8" hidden="1">0.000001</definedName>
    <definedName name="solver_pre" localSheetId="9" hidden="1">0.000001</definedName>
    <definedName name="solver_pre" localSheetId="11" hidden="1">0.000001</definedName>
    <definedName name="solver_pre" localSheetId="12" hidden="1">0.000001</definedName>
    <definedName name="solver_rbv" localSheetId="0" hidden="1">1</definedName>
    <definedName name="solver_rbv" localSheetId="1" hidden="1">1</definedName>
    <definedName name="solver_rbv" localSheetId="2" hidden="1">1</definedName>
    <definedName name="solver_rbv" localSheetId="4" hidden="1">1</definedName>
    <definedName name="solver_rbv" localSheetId="5" hidden="1">1</definedName>
    <definedName name="solver_rbv" localSheetId="6" hidden="1">1</definedName>
    <definedName name="solver_rbv" localSheetId="7" hidden="1">1</definedName>
    <definedName name="solver_rbv" localSheetId="8" hidden="1">1</definedName>
    <definedName name="solver_rbv" localSheetId="9" hidden="1">1</definedName>
    <definedName name="solver_rbv" localSheetId="11" hidden="1">1</definedName>
    <definedName name="solver_rbv" localSheetId="12" hidden="1">1</definedName>
    <definedName name="solver_rel1" localSheetId="0" hidden="1">1</definedName>
    <definedName name="solver_rel1" localSheetId="1" hidden="1">1</definedName>
    <definedName name="solver_rel1" localSheetId="2" hidden="1">1</definedName>
    <definedName name="solver_rel1" localSheetId="4" hidden="1">1</definedName>
    <definedName name="solver_rel1" localSheetId="5" hidden="1">1</definedName>
    <definedName name="solver_rel1" localSheetId="6" hidden="1">1</definedName>
    <definedName name="solver_rel1" localSheetId="7" hidden="1">1</definedName>
    <definedName name="solver_rel1" localSheetId="8" hidden="1">1</definedName>
    <definedName name="solver_rel1" localSheetId="9" hidden="1">1</definedName>
    <definedName name="solver_rel1" localSheetId="11" hidden="1">1</definedName>
    <definedName name="solver_rel1" localSheetId="12" hidden="1">1</definedName>
    <definedName name="solver_rel2" localSheetId="0" hidden="1">3</definedName>
    <definedName name="solver_rel2" localSheetId="1" hidden="1">3</definedName>
    <definedName name="solver_rel2" localSheetId="2" hidden="1">3</definedName>
    <definedName name="solver_rel2" localSheetId="4" hidden="1">3</definedName>
    <definedName name="solver_rel2" localSheetId="5" hidden="1">3</definedName>
    <definedName name="solver_rel2" localSheetId="6" hidden="1">3</definedName>
    <definedName name="solver_rel2" localSheetId="7" hidden="1">3</definedName>
    <definedName name="solver_rel2" localSheetId="8" hidden="1">3</definedName>
    <definedName name="solver_rel2" localSheetId="9" hidden="1">3</definedName>
    <definedName name="solver_rel2" localSheetId="11" hidden="1">3</definedName>
    <definedName name="solver_rel2" localSheetId="12" hidden="1">3</definedName>
    <definedName name="solver_rel3" localSheetId="1" hidden="1">3</definedName>
    <definedName name="solver_rel3" localSheetId="2" hidden="1">3</definedName>
    <definedName name="solver_rel4" localSheetId="1" hidden="1">3</definedName>
    <definedName name="solver_rhs1" localSheetId="0" hidden="1">1</definedName>
    <definedName name="solver_rhs1" localSheetId="1" hidden="1">1</definedName>
    <definedName name="solver_rhs1" localSheetId="2" hidden="1">1</definedName>
    <definedName name="solver_rhs1" localSheetId="4" hidden="1">1</definedName>
    <definedName name="solver_rhs1" localSheetId="5" hidden="1">1</definedName>
    <definedName name="solver_rhs1" localSheetId="6" hidden="1">1</definedName>
    <definedName name="solver_rhs1" localSheetId="7" hidden="1">1</definedName>
    <definedName name="solver_rhs1" localSheetId="8" hidden="1">1</definedName>
    <definedName name="solver_rhs1" localSheetId="9" hidden="1">1</definedName>
    <definedName name="solver_rhs1" localSheetId="11" hidden="1">1</definedName>
    <definedName name="solver_rhs1" localSheetId="12" hidden="1">1</definedName>
    <definedName name="solver_rhs2" localSheetId="0" hidden="1">0.01</definedName>
    <definedName name="solver_rhs2" localSheetId="1" hidden="1">0.01</definedName>
    <definedName name="solver_rhs2" localSheetId="2" hidden="1">0.01</definedName>
    <definedName name="solver_rhs2" localSheetId="4" hidden="1">0.01</definedName>
    <definedName name="solver_rhs2" localSheetId="5" hidden="1">0.01</definedName>
    <definedName name="solver_rhs2" localSheetId="6" hidden="1">0.01</definedName>
    <definedName name="solver_rhs2" localSheetId="7" hidden="1">0.01</definedName>
    <definedName name="solver_rhs2" localSheetId="8" hidden="1">0.01</definedName>
    <definedName name="solver_rhs2" localSheetId="9" hidden="1">0.01</definedName>
    <definedName name="solver_rhs2" localSheetId="11" hidden="1">0.01</definedName>
    <definedName name="solver_rhs2" localSheetId="12" hidden="1">0.01</definedName>
    <definedName name="solver_rhs3" localSheetId="1" hidden="1">0.01</definedName>
    <definedName name="solver_rhs3" localSheetId="2" hidden="1">0.01</definedName>
    <definedName name="solver_rhs4" localSheetId="1" hidden="1">0.01</definedName>
    <definedName name="solver_rlx" localSheetId="0" hidden="1">2</definedName>
    <definedName name="solver_rlx" localSheetId="1" hidden="1">2</definedName>
    <definedName name="solver_rlx" localSheetId="2" hidden="1">2</definedName>
    <definedName name="solver_rlx" localSheetId="4" hidden="1">2</definedName>
    <definedName name="solver_rlx" localSheetId="5" hidden="1">2</definedName>
    <definedName name="solver_rlx" localSheetId="6" hidden="1">2</definedName>
    <definedName name="solver_rlx" localSheetId="7" hidden="1">2</definedName>
    <definedName name="solver_rlx" localSheetId="8" hidden="1">2</definedName>
    <definedName name="solver_rlx" localSheetId="9" hidden="1">2</definedName>
    <definedName name="solver_rlx" localSheetId="11" hidden="1">2</definedName>
    <definedName name="solver_rlx" localSheetId="12" hidden="1">2</definedName>
    <definedName name="solver_rsd" localSheetId="0" hidden="1">0</definedName>
    <definedName name="solver_rsd" localSheetId="1" hidden="1">0</definedName>
    <definedName name="solver_rsd" localSheetId="2" hidden="1">0</definedName>
    <definedName name="solver_rsd" localSheetId="4" hidden="1">0</definedName>
    <definedName name="solver_rsd" localSheetId="5" hidden="1">0</definedName>
    <definedName name="solver_rsd" localSheetId="6" hidden="1">0</definedName>
    <definedName name="solver_rsd" localSheetId="7" hidden="1">0</definedName>
    <definedName name="solver_rsd" localSheetId="8" hidden="1">0</definedName>
    <definedName name="solver_rsd" localSheetId="9" hidden="1">0</definedName>
    <definedName name="solver_rsd" localSheetId="11" hidden="1">0</definedName>
    <definedName name="solver_rsd" localSheetId="12" hidden="1">0</definedName>
    <definedName name="solver_scl" localSheetId="0" hidden="1">1</definedName>
    <definedName name="solver_scl" localSheetId="1" hidden="1">1</definedName>
    <definedName name="solver_scl" localSheetId="2" hidden="1">1</definedName>
    <definedName name="solver_scl" localSheetId="4" hidden="1">1</definedName>
    <definedName name="solver_scl" localSheetId="5" hidden="1">1</definedName>
    <definedName name="solver_scl" localSheetId="6" hidden="1">1</definedName>
    <definedName name="solver_scl" localSheetId="7" hidden="1">1</definedName>
    <definedName name="solver_scl" localSheetId="8" hidden="1">1</definedName>
    <definedName name="solver_scl" localSheetId="9" hidden="1">1</definedName>
    <definedName name="solver_scl" localSheetId="11" hidden="1">1</definedName>
    <definedName name="solver_scl" localSheetId="12" hidden="1">1</definedName>
    <definedName name="solver_sho" localSheetId="0" hidden="1">2</definedName>
    <definedName name="solver_sho" localSheetId="1" hidden="1">2</definedName>
    <definedName name="solver_sho" localSheetId="2" hidden="1">2</definedName>
    <definedName name="solver_sho" localSheetId="4" hidden="1">2</definedName>
    <definedName name="solver_sho" localSheetId="5" hidden="1">2</definedName>
    <definedName name="solver_sho" localSheetId="6" hidden="1">2</definedName>
    <definedName name="solver_sho" localSheetId="7" hidden="1">2</definedName>
    <definedName name="solver_sho" localSheetId="8" hidden="1">2</definedName>
    <definedName name="solver_sho" localSheetId="9" hidden="1">2</definedName>
    <definedName name="solver_sho" localSheetId="11" hidden="1">2</definedName>
    <definedName name="solver_sho" localSheetId="12" hidden="1">2</definedName>
    <definedName name="solver_ssz" localSheetId="0" hidden="1">100</definedName>
    <definedName name="solver_ssz" localSheetId="1" hidden="1">100</definedName>
    <definedName name="solver_ssz" localSheetId="2" hidden="1">100</definedName>
    <definedName name="solver_ssz" localSheetId="4" hidden="1">100</definedName>
    <definedName name="solver_ssz" localSheetId="5" hidden="1">100</definedName>
    <definedName name="solver_ssz" localSheetId="6" hidden="1">100</definedName>
    <definedName name="solver_ssz" localSheetId="7" hidden="1">100</definedName>
    <definedName name="solver_ssz" localSheetId="8" hidden="1">100</definedName>
    <definedName name="solver_ssz" localSheetId="9" hidden="1">100</definedName>
    <definedName name="solver_ssz" localSheetId="11" hidden="1">100</definedName>
    <definedName name="solver_ssz" localSheetId="12" hidden="1">100</definedName>
    <definedName name="solver_tim" localSheetId="0" hidden="1">2147483647</definedName>
    <definedName name="solver_tim" localSheetId="1" hidden="1">2147483647</definedName>
    <definedName name="solver_tim" localSheetId="2" hidden="1">2147483647</definedName>
    <definedName name="solver_tim" localSheetId="4" hidden="1">2147483647</definedName>
    <definedName name="solver_tim" localSheetId="5" hidden="1">2147483647</definedName>
    <definedName name="solver_tim" localSheetId="6" hidden="1">2147483647</definedName>
    <definedName name="solver_tim" localSheetId="7" hidden="1">2147483647</definedName>
    <definedName name="solver_tim" localSheetId="8" hidden="1">2147483647</definedName>
    <definedName name="solver_tim" localSheetId="9" hidden="1">2147483647</definedName>
    <definedName name="solver_tim" localSheetId="11" hidden="1">2147483647</definedName>
    <definedName name="solver_tim" localSheetId="12" hidden="1">2147483647</definedName>
    <definedName name="solver_tol" localSheetId="0" hidden="1">0.01</definedName>
    <definedName name="solver_tol" localSheetId="1" hidden="1">0.01</definedName>
    <definedName name="solver_tol" localSheetId="2" hidden="1">0.01</definedName>
    <definedName name="solver_tol" localSheetId="4" hidden="1">0.01</definedName>
    <definedName name="solver_tol" localSheetId="5" hidden="1">0.01</definedName>
    <definedName name="solver_tol" localSheetId="6" hidden="1">0.01</definedName>
    <definedName name="solver_tol" localSheetId="7" hidden="1">0.01</definedName>
    <definedName name="solver_tol" localSheetId="8" hidden="1">0.01</definedName>
    <definedName name="solver_tol" localSheetId="9" hidden="1">0.01</definedName>
    <definedName name="solver_tol" localSheetId="11" hidden="1">0.01</definedName>
    <definedName name="solver_tol" localSheetId="12" hidden="1">0.01</definedName>
    <definedName name="solver_typ" localSheetId="0" hidden="1">2</definedName>
    <definedName name="solver_typ" localSheetId="1" hidden="1">2</definedName>
    <definedName name="solver_typ" localSheetId="2" hidden="1">2</definedName>
    <definedName name="solver_typ" localSheetId="4" hidden="1">2</definedName>
    <definedName name="solver_typ" localSheetId="5" hidden="1">2</definedName>
    <definedName name="solver_typ" localSheetId="6" hidden="1">2</definedName>
    <definedName name="solver_typ" localSheetId="7" hidden="1">2</definedName>
    <definedName name="solver_typ" localSheetId="8" hidden="1">2</definedName>
    <definedName name="solver_typ" localSheetId="9" hidden="1">2</definedName>
    <definedName name="solver_typ" localSheetId="11" hidden="1">2</definedName>
    <definedName name="solver_typ" localSheetId="12" hidden="1">2</definedName>
    <definedName name="solver_val" localSheetId="0" hidden="1">0</definedName>
    <definedName name="solver_val" localSheetId="1" hidden="1">0</definedName>
    <definedName name="solver_val" localSheetId="2" hidden="1">0</definedName>
    <definedName name="solver_val" localSheetId="4" hidden="1">0</definedName>
    <definedName name="solver_val" localSheetId="5" hidden="1">0</definedName>
    <definedName name="solver_val" localSheetId="6" hidden="1">0</definedName>
    <definedName name="solver_val" localSheetId="7" hidden="1">0</definedName>
    <definedName name="solver_val" localSheetId="8" hidden="1">0</definedName>
    <definedName name="solver_val" localSheetId="9" hidden="1">0</definedName>
    <definedName name="solver_val" localSheetId="11" hidden="1">0</definedName>
    <definedName name="solver_val" localSheetId="12" hidden="1">0</definedName>
    <definedName name="solver_ver" localSheetId="0" hidden="1">3</definedName>
    <definedName name="solver_ver" localSheetId="1" hidden="1">3</definedName>
    <definedName name="solver_ver" localSheetId="2" hidden="1">3</definedName>
    <definedName name="solver_ver" localSheetId="4" hidden="1">3</definedName>
    <definedName name="solver_ver" localSheetId="5" hidden="1">3</definedName>
    <definedName name="solver_ver" localSheetId="6" hidden="1">3</definedName>
    <definedName name="solver_ver" localSheetId="7" hidden="1">3</definedName>
    <definedName name="solver_ver" localSheetId="8" hidden="1">3</definedName>
    <definedName name="solver_ver" localSheetId="9" hidden="1">3</definedName>
    <definedName name="solver_ver" localSheetId="11" hidden="1">3</definedName>
    <definedName name="solver_ver" localSheetId="12" hidden="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6" i="8" l="1"/>
  <c r="S15" i="8"/>
  <c r="R15" i="8"/>
  <c r="X42" i="14" l="1"/>
  <c r="Z42" i="14" s="1"/>
  <c r="X41" i="14"/>
  <c r="Z41" i="14" s="1"/>
  <c r="Z40" i="14"/>
  <c r="Y40" i="14"/>
  <c r="Y41" i="14" s="1"/>
  <c r="Y42" i="14" s="1"/>
  <c r="X40" i="14"/>
  <c r="Z39" i="14"/>
  <c r="Y39" i="14"/>
  <c r="X39" i="14"/>
  <c r="Y38" i="14"/>
  <c r="X38" i="14"/>
  <c r="Z38" i="14" s="1"/>
  <c r="X37" i="14"/>
  <c r="Z37" i="14" s="1"/>
  <c r="X36" i="14"/>
  <c r="Z36" i="14" s="1"/>
  <c r="Z35" i="14"/>
  <c r="Y35" i="14"/>
  <c r="Y36" i="14" s="1"/>
  <c r="Y37" i="14" s="1"/>
  <c r="X35" i="14"/>
  <c r="X34" i="14"/>
  <c r="Z34" i="14" s="1"/>
  <c r="Y33" i="14"/>
  <c r="Y34" i="14" s="1"/>
  <c r="X33" i="14"/>
  <c r="Z33" i="14" s="1"/>
  <c r="Z32" i="14"/>
  <c r="Y32" i="14"/>
  <c r="X32" i="14"/>
  <c r="X31" i="14"/>
  <c r="Z31" i="14" s="1"/>
  <c r="Y30" i="14"/>
  <c r="Y31" i="14" s="1"/>
  <c r="X30" i="14"/>
  <c r="Z30" i="14" s="1"/>
  <c r="AA29" i="14"/>
  <c r="X29" i="14"/>
  <c r="Z29" i="14" s="1"/>
  <c r="Y28" i="14"/>
  <c r="Y29" i="14" s="1"/>
  <c r="AA30" i="14" s="1"/>
  <c r="X28" i="14"/>
  <c r="Z28" i="14" s="1"/>
  <c r="Y27" i="14"/>
  <c r="AA28" i="14" s="1"/>
  <c r="X27" i="14"/>
  <c r="Z27" i="14" s="1"/>
  <c r="AA26" i="14"/>
  <c r="Y26" i="14"/>
  <c r="AA27" i="14" s="1"/>
  <c r="X26" i="14"/>
  <c r="Z26" i="14" s="1"/>
  <c r="X25" i="14"/>
  <c r="Z25" i="14" s="1"/>
  <c r="P25" i="14"/>
  <c r="O25" i="14"/>
  <c r="O26" i="14" s="1"/>
  <c r="T8" i="14"/>
  <c r="T7" i="14"/>
  <c r="E25" i="14" s="1"/>
  <c r="E26" i="14" s="1"/>
  <c r="X42" i="13"/>
  <c r="Z42" i="13" s="1"/>
  <c r="X41" i="13"/>
  <c r="Z41" i="13" s="1"/>
  <c r="X40" i="13"/>
  <c r="Z40" i="13" s="1"/>
  <c r="Z39" i="13"/>
  <c r="X39" i="13"/>
  <c r="X38" i="13"/>
  <c r="Z38" i="13" s="1"/>
  <c r="Z37" i="13"/>
  <c r="X37" i="13"/>
  <c r="X36" i="13"/>
  <c r="Z36" i="13" s="1"/>
  <c r="X35" i="13"/>
  <c r="Z35" i="13" s="1"/>
  <c r="X34" i="13"/>
  <c r="Z34" i="13" s="1"/>
  <c r="X33" i="13"/>
  <c r="Z33" i="13" s="1"/>
  <c r="X32" i="13"/>
  <c r="Z32" i="13" s="1"/>
  <c r="X31" i="13"/>
  <c r="Z31" i="13" s="1"/>
  <c r="X30" i="13"/>
  <c r="Z30" i="13" s="1"/>
  <c r="AA29" i="13"/>
  <c r="Z29" i="13"/>
  <c r="X29" i="13"/>
  <c r="AA28" i="13"/>
  <c r="Y28" i="13"/>
  <c r="Y29" i="13" s="1"/>
  <c r="Y30" i="13" s="1"/>
  <c r="Y31" i="13" s="1"/>
  <c r="Y32" i="13" s="1"/>
  <c r="Y33" i="13" s="1"/>
  <c r="Y34" i="13" s="1"/>
  <c r="Y35" i="13" s="1"/>
  <c r="Y36" i="13" s="1"/>
  <c r="Y37" i="13" s="1"/>
  <c r="Y38" i="13" s="1"/>
  <c r="Y39" i="13" s="1"/>
  <c r="Y40" i="13" s="1"/>
  <c r="Y41" i="13" s="1"/>
  <c r="Y42" i="13" s="1"/>
  <c r="X28" i="13"/>
  <c r="Z28" i="13" s="1"/>
  <c r="AA27" i="13"/>
  <c r="Y27" i="13"/>
  <c r="X27" i="13"/>
  <c r="Z27" i="13" s="1"/>
  <c r="AA26" i="13"/>
  <c r="Y26" i="13"/>
  <c r="X26" i="13"/>
  <c r="Z26" i="13" s="1"/>
  <c r="X25" i="13"/>
  <c r="Z25" i="13" s="1"/>
  <c r="P25" i="13"/>
  <c r="O25" i="13"/>
  <c r="O26" i="13" s="1"/>
  <c r="T8" i="13"/>
  <c r="T7" i="13"/>
  <c r="E25" i="13" s="1"/>
  <c r="E26" i="13" s="1"/>
  <c r="X42" i="12"/>
  <c r="Z42" i="12" s="1"/>
  <c r="X41" i="12"/>
  <c r="Z41" i="12" s="1"/>
  <c r="Z40" i="12"/>
  <c r="X40" i="12"/>
  <c r="X39" i="12"/>
  <c r="Z39" i="12" s="1"/>
  <c r="X38" i="12"/>
  <c r="Z38" i="12" s="1"/>
  <c r="X37" i="12"/>
  <c r="Z37" i="12" s="1"/>
  <c r="Z36" i="12"/>
  <c r="X36" i="12"/>
  <c r="Z35" i="12"/>
  <c r="X35" i="12"/>
  <c r="X34" i="12"/>
  <c r="Z34" i="12" s="1"/>
  <c r="X33" i="12"/>
  <c r="Z33" i="12" s="1"/>
  <c r="Z32" i="12"/>
  <c r="X32" i="12"/>
  <c r="X31" i="12"/>
  <c r="Z31" i="12" s="1"/>
  <c r="Y30" i="12"/>
  <c r="Y31" i="12" s="1"/>
  <c r="Y32" i="12" s="1"/>
  <c r="Y33" i="12" s="1"/>
  <c r="Y34" i="12" s="1"/>
  <c r="Y35" i="12" s="1"/>
  <c r="Y36" i="12" s="1"/>
  <c r="Y37" i="12" s="1"/>
  <c r="Y38" i="12" s="1"/>
  <c r="Y39" i="12" s="1"/>
  <c r="Y40" i="12" s="1"/>
  <c r="Y41" i="12" s="1"/>
  <c r="Y42" i="12" s="1"/>
  <c r="X30" i="12"/>
  <c r="Z30" i="12" s="1"/>
  <c r="AA29" i="12"/>
  <c r="X29" i="12"/>
  <c r="Z29" i="12" s="1"/>
  <c r="AA28" i="12"/>
  <c r="X28" i="12"/>
  <c r="Z28" i="12" s="1"/>
  <c r="AA27" i="12"/>
  <c r="X27" i="12"/>
  <c r="Z27" i="12" s="1"/>
  <c r="AA26" i="12"/>
  <c r="Y26" i="12"/>
  <c r="Y27" i="12" s="1"/>
  <c r="Y28" i="12" s="1"/>
  <c r="Y29" i="12" s="1"/>
  <c r="AA30" i="12" s="1"/>
  <c r="X26" i="12"/>
  <c r="Z26" i="12" s="1"/>
  <c r="X25" i="12"/>
  <c r="Z25" i="12" s="1"/>
  <c r="P25" i="12"/>
  <c r="O25" i="12"/>
  <c r="T8" i="12"/>
  <c r="T7" i="12"/>
  <c r="E25" i="12" s="1"/>
  <c r="E26" i="12" s="1"/>
  <c r="F26" i="12" s="1"/>
  <c r="AD31" i="11"/>
  <c r="X42" i="11"/>
  <c r="Z42" i="11" s="1"/>
  <c r="Y41" i="11"/>
  <c r="Y42" i="11" s="1"/>
  <c r="X41" i="11"/>
  <c r="Z41" i="11" s="1"/>
  <c r="Y40" i="11"/>
  <c r="X40" i="11"/>
  <c r="Z40" i="11" s="1"/>
  <c r="Y39" i="11"/>
  <c r="X39" i="11"/>
  <c r="Z39" i="11" s="1"/>
  <c r="Y38" i="11"/>
  <c r="X38" i="11"/>
  <c r="Z38" i="11" s="1"/>
  <c r="X37" i="11"/>
  <c r="Z37" i="11" s="1"/>
  <c r="Y36" i="11"/>
  <c r="Y37" i="11" s="1"/>
  <c r="X36" i="11"/>
  <c r="Z36" i="11" s="1"/>
  <c r="Y35" i="11"/>
  <c r="X35" i="11"/>
  <c r="Z35" i="11" s="1"/>
  <c r="X34" i="11"/>
  <c r="Z34" i="11" s="1"/>
  <c r="Z33" i="11"/>
  <c r="Y33" i="11"/>
  <c r="Y34" i="11" s="1"/>
  <c r="X33" i="11"/>
  <c r="X32" i="11"/>
  <c r="Z32" i="11" s="1"/>
  <c r="X31" i="11"/>
  <c r="Z31" i="11" s="1"/>
  <c r="Y30" i="11"/>
  <c r="Y31" i="11" s="1"/>
  <c r="Y32" i="11" s="1"/>
  <c r="X30" i="11"/>
  <c r="Z30" i="11" s="1"/>
  <c r="Z29" i="11"/>
  <c r="X29" i="11"/>
  <c r="X28" i="11"/>
  <c r="Z28" i="11" s="1"/>
  <c r="Y27" i="11"/>
  <c r="AA28" i="11" s="1"/>
  <c r="X27" i="11"/>
  <c r="Z27" i="11" s="1"/>
  <c r="AA26" i="11"/>
  <c r="Y26" i="11"/>
  <c r="AA27" i="11" s="1"/>
  <c r="X26" i="11"/>
  <c r="Z26" i="11" s="1"/>
  <c r="X25" i="11"/>
  <c r="Z25" i="11" s="1"/>
  <c r="P25" i="11"/>
  <c r="O25" i="11"/>
  <c r="O26" i="11" s="1"/>
  <c r="T8" i="11"/>
  <c r="T7" i="11"/>
  <c r="E25" i="11" s="1"/>
  <c r="E26" i="11" s="1"/>
  <c r="Y42" i="10"/>
  <c r="X42" i="10"/>
  <c r="Z42" i="10" s="1"/>
  <c r="X41" i="10"/>
  <c r="Z41" i="10" s="1"/>
  <c r="X40" i="10"/>
  <c r="Z40" i="10" s="1"/>
  <c r="Y39" i="10"/>
  <c r="Y40" i="10" s="1"/>
  <c r="Y41" i="10" s="1"/>
  <c r="X39" i="10"/>
  <c r="Z39" i="10" s="1"/>
  <c r="Y38" i="10"/>
  <c r="X38" i="10"/>
  <c r="Z38" i="10" s="1"/>
  <c r="X37" i="10"/>
  <c r="Z37" i="10" s="1"/>
  <c r="Y36" i="10"/>
  <c r="Y37" i="10" s="1"/>
  <c r="X36" i="10"/>
  <c r="Z36" i="10" s="1"/>
  <c r="Y35" i="10"/>
  <c r="X35" i="10"/>
  <c r="Z35" i="10" s="1"/>
  <c r="Y34" i="10"/>
  <c r="X34" i="10"/>
  <c r="Z34" i="10" s="1"/>
  <c r="Y33" i="10"/>
  <c r="X33" i="10"/>
  <c r="Z33" i="10" s="1"/>
  <c r="Y32" i="10"/>
  <c r="X32" i="10"/>
  <c r="Z32" i="10" s="1"/>
  <c r="X31" i="10"/>
  <c r="Z31" i="10" s="1"/>
  <c r="Y30" i="10"/>
  <c r="Y31" i="10" s="1"/>
  <c r="X30" i="10"/>
  <c r="Z30" i="10" s="1"/>
  <c r="Y29" i="10"/>
  <c r="AA30" i="10" s="1"/>
  <c r="X29" i="10"/>
  <c r="Z29" i="10" s="1"/>
  <c r="AA28" i="10"/>
  <c r="Y28" i="10"/>
  <c r="AA29" i="10" s="1"/>
  <c r="X28" i="10"/>
  <c r="Z28" i="10" s="1"/>
  <c r="Z27" i="10"/>
  <c r="Y27" i="10"/>
  <c r="X27" i="10"/>
  <c r="AA26" i="10"/>
  <c r="Y26" i="10"/>
  <c r="AA27" i="10" s="1"/>
  <c r="AB30" i="10" s="1"/>
  <c r="X26" i="10"/>
  <c r="Z26" i="10" s="1"/>
  <c r="X25" i="10"/>
  <c r="Z25" i="10" s="1"/>
  <c r="P25" i="10"/>
  <c r="O25" i="10"/>
  <c r="N26" i="10" s="1"/>
  <c r="Q26" i="10" s="1"/>
  <c r="T8" i="10"/>
  <c r="T7" i="10"/>
  <c r="E25" i="10" s="1"/>
  <c r="E26" i="10" s="1"/>
  <c r="E25" i="9"/>
  <c r="O25" i="9"/>
  <c r="O26" i="9" s="1"/>
  <c r="P25" i="9"/>
  <c r="Y42" i="9"/>
  <c r="X42" i="9"/>
  <c r="Z42" i="9" s="1"/>
  <c r="X41" i="9"/>
  <c r="Z41" i="9" s="1"/>
  <c r="Y40" i="9"/>
  <c r="Y41" i="9" s="1"/>
  <c r="X40" i="9"/>
  <c r="Z40" i="9" s="1"/>
  <c r="Y39" i="9"/>
  <c r="X39" i="9"/>
  <c r="Z39" i="9" s="1"/>
  <c r="Z38" i="9"/>
  <c r="Y38" i="9"/>
  <c r="X38" i="9"/>
  <c r="X37" i="9"/>
  <c r="Z37" i="9" s="1"/>
  <c r="X36" i="9"/>
  <c r="Z36" i="9" s="1"/>
  <c r="Y35" i="9"/>
  <c r="Y36" i="9" s="1"/>
  <c r="Y37" i="9" s="1"/>
  <c r="X35" i="9"/>
  <c r="Z35" i="9" s="1"/>
  <c r="X34" i="9"/>
  <c r="Z34" i="9" s="1"/>
  <c r="Y33" i="9"/>
  <c r="Y34" i="9" s="1"/>
  <c r="X33" i="9"/>
  <c r="Z33" i="9" s="1"/>
  <c r="Y32" i="9"/>
  <c r="X32" i="9"/>
  <c r="Z32" i="9" s="1"/>
  <c r="X31" i="9"/>
  <c r="Z31" i="9" s="1"/>
  <c r="Y30" i="9"/>
  <c r="Y31" i="9" s="1"/>
  <c r="X30" i="9"/>
  <c r="Z30" i="9" s="1"/>
  <c r="Y29" i="9"/>
  <c r="AA30" i="9" s="1"/>
  <c r="X29" i="9"/>
  <c r="Z29" i="9" s="1"/>
  <c r="Y28" i="9"/>
  <c r="AA29" i="9" s="1"/>
  <c r="X28" i="9"/>
  <c r="Z28" i="9" s="1"/>
  <c r="AA27" i="9"/>
  <c r="Y27" i="9"/>
  <c r="AA28" i="9" s="1"/>
  <c r="AB30" i="9" s="1"/>
  <c r="X27" i="9"/>
  <c r="Z27" i="9" s="1"/>
  <c r="AA26" i="9"/>
  <c r="Z26" i="9"/>
  <c r="Y26" i="9"/>
  <c r="X26" i="9"/>
  <c r="X25" i="9"/>
  <c r="Z25" i="9" s="1"/>
  <c r="T8" i="9"/>
  <c r="T7" i="9"/>
  <c r="E26" i="9" s="1"/>
  <c r="Y42" i="8"/>
  <c r="X42" i="8"/>
  <c r="Z42" i="8" s="1"/>
  <c r="X41" i="8"/>
  <c r="Z41" i="8" s="1"/>
  <c r="Y40" i="8"/>
  <c r="Y41" i="8" s="1"/>
  <c r="X40" i="8"/>
  <c r="Z40" i="8" s="1"/>
  <c r="Z39" i="8"/>
  <c r="Y39" i="8"/>
  <c r="X39" i="8"/>
  <c r="Y38" i="8"/>
  <c r="X38" i="8"/>
  <c r="Z38" i="8" s="1"/>
  <c r="X37" i="8"/>
  <c r="Z37" i="8" s="1"/>
  <c r="X36" i="8"/>
  <c r="Z36" i="8" s="1"/>
  <c r="X35" i="8"/>
  <c r="Z35" i="8" s="1"/>
  <c r="X34" i="8"/>
  <c r="Z34" i="8" s="1"/>
  <c r="X33" i="8"/>
  <c r="Z33" i="8" s="1"/>
  <c r="X32" i="8"/>
  <c r="Z32" i="8" s="1"/>
  <c r="X31" i="8"/>
  <c r="Z31" i="8" s="1"/>
  <c r="Y30" i="8"/>
  <c r="Y31" i="8" s="1"/>
  <c r="Y32" i="8" s="1"/>
  <c r="Y33" i="8" s="1"/>
  <c r="Y34" i="8" s="1"/>
  <c r="Y35" i="8" s="1"/>
  <c r="Y36" i="8" s="1"/>
  <c r="Y37" i="8" s="1"/>
  <c r="X30" i="8"/>
  <c r="Z30" i="8" s="1"/>
  <c r="AA29" i="8"/>
  <c r="X29" i="8"/>
  <c r="Z29" i="8" s="1"/>
  <c r="Y28" i="8"/>
  <c r="Y29" i="8" s="1"/>
  <c r="AA30" i="8" s="1"/>
  <c r="X28" i="8"/>
  <c r="Z28" i="8" s="1"/>
  <c r="AA27" i="8"/>
  <c r="Y27" i="8"/>
  <c r="AA28" i="8" s="1"/>
  <c r="X27" i="8"/>
  <c r="Z27" i="8" s="1"/>
  <c r="AA26" i="8"/>
  <c r="Y26" i="8"/>
  <c r="X26" i="8"/>
  <c r="Z26" i="8" s="1"/>
  <c r="X25" i="8"/>
  <c r="Z25" i="8" s="1"/>
  <c r="P25" i="8"/>
  <c r="O25" i="8"/>
  <c r="T8" i="8"/>
  <c r="T7" i="8"/>
  <c r="E25" i="8" s="1"/>
  <c r="E26" i="8" s="1"/>
  <c r="E25" i="7"/>
  <c r="O25" i="7"/>
  <c r="P25" i="7"/>
  <c r="O26" i="7" s="1"/>
  <c r="X42" i="7"/>
  <c r="Z42" i="7" s="1"/>
  <c r="Y41" i="7"/>
  <c r="Y42" i="7" s="1"/>
  <c r="X41" i="7"/>
  <c r="Z41" i="7" s="1"/>
  <c r="Z40" i="7"/>
  <c r="Y40" i="7"/>
  <c r="X40" i="7"/>
  <c r="Y39" i="7"/>
  <c r="X39" i="7"/>
  <c r="Z39" i="7" s="1"/>
  <c r="Y38" i="7"/>
  <c r="X38" i="7"/>
  <c r="Z38" i="7" s="1"/>
  <c r="Z37" i="7"/>
  <c r="X37" i="7"/>
  <c r="Z36" i="7"/>
  <c r="X36" i="7"/>
  <c r="X35" i="7"/>
  <c r="Z35" i="7" s="1"/>
  <c r="X34" i="7"/>
  <c r="Z34" i="7" s="1"/>
  <c r="Y33" i="7"/>
  <c r="Y34" i="7" s="1"/>
  <c r="Y35" i="7" s="1"/>
  <c r="Y36" i="7" s="1"/>
  <c r="Y37" i="7" s="1"/>
  <c r="X33" i="7"/>
  <c r="Z33" i="7" s="1"/>
  <c r="Z32" i="7"/>
  <c r="X32" i="7"/>
  <c r="X31" i="7"/>
  <c r="Z31" i="7" s="1"/>
  <c r="Y30" i="7"/>
  <c r="Y31" i="7" s="1"/>
  <c r="Y32" i="7" s="1"/>
  <c r="X30" i="7"/>
  <c r="Z30" i="7" s="1"/>
  <c r="AA29" i="7"/>
  <c r="X29" i="7"/>
  <c r="Z29" i="7" s="1"/>
  <c r="X28" i="7"/>
  <c r="Z28" i="7" s="1"/>
  <c r="X27" i="7"/>
  <c r="Z27" i="7" s="1"/>
  <c r="AA26" i="7"/>
  <c r="Y26" i="7"/>
  <c r="AA27" i="7" s="1"/>
  <c r="X26" i="7"/>
  <c r="Z26" i="7" s="1"/>
  <c r="X25" i="7"/>
  <c r="Z25" i="7" s="1"/>
  <c r="T8" i="7"/>
  <c r="T7" i="7"/>
  <c r="E26" i="7" s="1"/>
  <c r="Z42" i="6"/>
  <c r="X42" i="6"/>
  <c r="Y41" i="6"/>
  <c r="Y42" i="6" s="1"/>
  <c r="X41" i="6"/>
  <c r="Z41" i="6" s="1"/>
  <c r="Y40" i="6"/>
  <c r="X40" i="6"/>
  <c r="Z40" i="6" s="1"/>
  <c r="Z39" i="6"/>
  <c r="Y39" i="6"/>
  <c r="X39" i="6"/>
  <c r="Y38" i="6"/>
  <c r="X38" i="6"/>
  <c r="Z38" i="6" s="1"/>
  <c r="X37" i="6"/>
  <c r="Z37" i="6" s="1"/>
  <c r="Z36" i="6"/>
  <c r="X36" i="6"/>
  <c r="X35" i="6"/>
  <c r="Z35" i="6" s="1"/>
  <c r="Y34" i="6"/>
  <c r="Y35" i="6" s="1"/>
  <c r="Y36" i="6" s="1"/>
  <c r="Y37" i="6" s="1"/>
  <c r="X34" i="6"/>
  <c r="Z34" i="6" s="1"/>
  <c r="Y33" i="6"/>
  <c r="X33" i="6"/>
  <c r="Z33" i="6" s="1"/>
  <c r="X32" i="6"/>
  <c r="Z32" i="6" s="1"/>
  <c r="X31" i="6"/>
  <c r="Z31" i="6" s="1"/>
  <c r="Z30" i="6"/>
  <c r="Y30" i="6"/>
  <c r="Y31" i="6" s="1"/>
  <c r="Y32" i="6" s="1"/>
  <c r="X30" i="6"/>
  <c r="X29" i="6"/>
  <c r="Z29" i="6" s="1"/>
  <c r="Y28" i="6"/>
  <c r="AA29" i="6" s="1"/>
  <c r="X28" i="6"/>
  <c r="Z28" i="6" s="1"/>
  <c r="Y27" i="6"/>
  <c r="AA28" i="6" s="1"/>
  <c r="X27" i="6"/>
  <c r="Z27" i="6" s="1"/>
  <c r="AA26" i="6"/>
  <c r="Y26" i="6"/>
  <c r="AA27" i="6" s="1"/>
  <c r="X26" i="6"/>
  <c r="Z26" i="6" s="1"/>
  <c r="X25" i="6"/>
  <c r="Z25" i="6" s="1"/>
  <c r="P25" i="6"/>
  <c r="O25" i="6"/>
  <c r="O26" i="6" s="1"/>
  <c r="T8" i="6"/>
  <c r="T7" i="6"/>
  <c r="E25" i="6" s="1"/>
  <c r="E26" i="6" s="1"/>
  <c r="X42" i="5"/>
  <c r="Z42" i="5" s="1"/>
  <c r="X41" i="5"/>
  <c r="Z41" i="5" s="1"/>
  <c r="X40" i="5"/>
  <c r="Z40" i="5" s="1"/>
  <c r="X39" i="5"/>
  <c r="Z39" i="5" s="1"/>
  <c r="X38" i="5"/>
  <c r="Z38" i="5" s="1"/>
  <c r="X37" i="5"/>
  <c r="Z37" i="5" s="1"/>
  <c r="X36" i="5"/>
  <c r="Z36" i="5" s="1"/>
  <c r="X35" i="5"/>
  <c r="Z35" i="5" s="1"/>
  <c r="X34" i="5"/>
  <c r="Z34" i="5" s="1"/>
  <c r="Z33" i="5"/>
  <c r="X33" i="5"/>
  <c r="X32" i="5"/>
  <c r="Z32" i="5" s="1"/>
  <c r="X31" i="5"/>
  <c r="Z31" i="5" s="1"/>
  <c r="X30" i="5"/>
  <c r="Z30" i="5" s="1"/>
  <c r="Z29" i="5"/>
  <c r="X29" i="5"/>
  <c r="AA28" i="5"/>
  <c r="X28" i="5"/>
  <c r="Z28" i="5" s="1"/>
  <c r="Y27" i="5"/>
  <c r="Y28" i="5" s="1"/>
  <c r="X27" i="5"/>
  <c r="Z27" i="5" s="1"/>
  <c r="AA26" i="5"/>
  <c r="Y26" i="5"/>
  <c r="AA27" i="5" s="1"/>
  <c r="X26" i="5"/>
  <c r="Z26" i="5" s="1"/>
  <c r="X25" i="5"/>
  <c r="Z25" i="5" s="1"/>
  <c r="P25" i="5"/>
  <c r="O25" i="5"/>
  <c r="T8" i="5"/>
  <c r="T7" i="5"/>
  <c r="E25" i="5" s="1"/>
  <c r="E26" i="5" s="1"/>
  <c r="F26" i="5" s="1"/>
  <c r="Y42" i="4"/>
  <c r="X42" i="4"/>
  <c r="Z42" i="4" s="1"/>
  <c r="Z41" i="4"/>
  <c r="Y41" i="4"/>
  <c r="X41" i="4"/>
  <c r="Y40" i="4"/>
  <c r="X40" i="4"/>
  <c r="Z40" i="4" s="1"/>
  <c r="Y39" i="4"/>
  <c r="X39" i="4"/>
  <c r="Z39" i="4" s="1"/>
  <c r="Z38" i="4"/>
  <c r="Y38" i="4"/>
  <c r="X38" i="4"/>
  <c r="Y37" i="4"/>
  <c r="X37" i="4"/>
  <c r="Z37" i="4" s="1"/>
  <c r="Y36" i="4"/>
  <c r="X36" i="4"/>
  <c r="Z36" i="4" s="1"/>
  <c r="Z35" i="4"/>
  <c r="Y35" i="4"/>
  <c r="X35" i="4"/>
  <c r="Z34" i="4"/>
  <c r="Y34" i="4"/>
  <c r="X34" i="4"/>
  <c r="Z33" i="4"/>
  <c r="Y33" i="4"/>
  <c r="X33" i="4"/>
  <c r="Y32" i="4"/>
  <c r="X32" i="4"/>
  <c r="Z32" i="4" s="1"/>
  <c r="X31" i="4"/>
  <c r="Z31" i="4" s="1"/>
  <c r="Y30" i="4"/>
  <c r="Y31" i="4" s="1"/>
  <c r="X30" i="4"/>
  <c r="Z30" i="4" s="1"/>
  <c r="Y29" i="4"/>
  <c r="AA30" i="4" s="1"/>
  <c r="X29" i="4"/>
  <c r="Z29" i="4" s="1"/>
  <c r="Y28" i="4"/>
  <c r="AA29" i="4" s="1"/>
  <c r="X28" i="4"/>
  <c r="Z28" i="4" s="1"/>
  <c r="Z27" i="4"/>
  <c r="Y27" i="4"/>
  <c r="AA28" i="4" s="1"/>
  <c r="X27" i="4"/>
  <c r="AA26" i="4"/>
  <c r="Z26" i="4"/>
  <c r="Y26" i="4"/>
  <c r="AA27" i="4" s="1"/>
  <c r="AB30" i="4" s="1"/>
  <c r="X26" i="4"/>
  <c r="X25" i="4"/>
  <c r="Z25" i="4" s="1"/>
  <c r="P25" i="4"/>
  <c r="O25" i="4"/>
  <c r="N26" i="4" s="1"/>
  <c r="Q26" i="4" s="1"/>
  <c r="E25" i="4"/>
  <c r="E26" i="4" s="1"/>
  <c r="T8" i="4"/>
  <c r="T7" i="4"/>
  <c r="Y42" i="3"/>
  <c r="X42" i="3"/>
  <c r="Z42" i="3" s="1"/>
  <c r="Y41" i="3"/>
  <c r="X41" i="3"/>
  <c r="Z41" i="3" s="1"/>
  <c r="Y40" i="3"/>
  <c r="X40" i="3"/>
  <c r="Z40" i="3" s="1"/>
  <c r="Y39" i="3"/>
  <c r="X39" i="3"/>
  <c r="Z39" i="3" s="1"/>
  <c r="Y38" i="3"/>
  <c r="X38" i="3"/>
  <c r="Z38" i="3" s="1"/>
  <c r="X37" i="3"/>
  <c r="Z37" i="3" s="1"/>
  <c r="Y36" i="3"/>
  <c r="Y37" i="3" s="1"/>
  <c r="X36" i="3"/>
  <c r="Z36" i="3" s="1"/>
  <c r="Y35" i="3"/>
  <c r="X35" i="3"/>
  <c r="Z35" i="3" s="1"/>
  <c r="Z34" i="3"/>
  <c r="Y34" i="3"/>
  <c r="X34" i="3"/>
  <c r="Y33" i="3"/>
  <c r="X33" i="3"/>
  <c r="Z33" i="3" s="1"/>
  <c r="Y32" i="3"/>
  <c r="X32" i="3"/>
  <c r="Z32" i="3" s="1"/>
  <c r="X31" i="3"/>
  <c r="Z31" i="3" s="1"/>
  <c r="AA30" i="3"/>
  <c r="Y30" i="3"/>
  <c r="Y31" i="3" s="1"/>
  <c r="X30" i="3"/>
  <c r="Z30" i="3" s="1"/>
  <c r="AA29" i="3"/>
  <c r="Y29" i="3"/>
  <c r="X29" i="3"/>
  <c r="Z29" i="3" s="1"/>
  <c r="Y28" i="3"/>
  <c r="X28" i="3"/>
  <c r="Z28" i="3" s="1"/>
  <c r="Y27" i="3"/>
  <c r="AA28" i="3" s="1"/>
  <c r="AB30" i="3" s="1"/>
  <c r="AB31" i="3" s="1"/>
  <c r="X27" i="3"/>
  <c r="Z27" i="3" s="1"/>
  <c r="AA26" i="3"/>
  <c r="Y26" i="3"/>
  <c r="AA27" i="3" s="1"/>
  <c r="X26" i="3"/>
  <c r="Z26" i="3" s="1"/>
  <c r="X25" i="3"/>
  <c r="Z25" i="3" s="1"/>
  <c r="P25" i="3"/>
  <c r="O25" i="3"/>
  <c r="O26" i="3" s="1"/>
  <c r="T8" i="3"/>
  <c r="T7" i="3"/>
  <c r="E25" i="3" s="1"/>
  <c r="E26" i="3" s="1"/>
  <c r="F26" i="3" s="1"/>
  <c r="X42" i="1"/>
  <c r="Z42" i="1" s="1"/>
  <c r="Y41" i="1"/>
  <c r="Y42" i="1" s="1"/>
  <c r="X41" i="1"/>
  <c r="Z41" i="1" s="1"/>
  <c r="X40" i="1"/>
  <c r="Z40" i="1" s="1"/>
  <c r="X39" i="1"/>
  <c r="Z39" i="1" s="1"/>
  <c r="X38" i="1"/>
  <c r="Z38" i="1" s="1"/>
  <c r="X37" i="1"/>
  <c r="Z37" i="1" s="1"/>
  <c r="Y36" i="1"/>
  <c r="Y37" i="1" s="1"/>
  <c r="Y38" i="1" s="1"/>
  <c r="Y39" i="1" s="1"/>
  <c r="Y40" i="1" s="1"/>
  <c r="X36" i="1"/>
  <c r="Z36" i="1" s="1"/>
  <c r="X35" i="1"/>
  <c r="Z35" i="1" s="1"/>
  <c r="X34" i="1"/>
  <c r="Z34" i="1" s="1"/>
  <c r="Y33" i="1"/>
  <c r="Y34" i="1" s="1"/>
  <c r="Y35" i="1" s="1"/>
  <c r="X33" i="1"/>
  <c r="Z33" i="1" s="1"/>
  <c r="X32" i="1"/>
  <c r="Z32" i="1" s="1"/>
  <c r="X31" i="1"/>
  <c r="Z31" i="1" s="1"/>
  <c r="Y30" i="1"/>
  <c r="Y31" i="1" s="1"/>
  <c r="Y32" i="1" s="1"/>
  <c r="X30" i="1"/>
  <c r="Z30" i="1" s="1"/>
  <c r="Y29" i="1"/>
  <c r="AA30" i="1" s="1"/>
  <c r="X29" i="1"/>
  <c r="Z29" i="1" s="1"/>
  <c r="X28" i="1"/>
  <c r="Z28" i="1" s="1"/>
  <c r="X27" i="1"/>
  <c r="Z27" i="1" s="1"/>
  <c r="AA26" i="1"/>
  <c r="Y26" i="1"/>
  <c r="Y27" i="1" s="1"/>
  <c r="AA28" i="1" s="1"/>
  <c r="X26" i="1"/>
  <c r="Z26" i="1" s="1"/>
  <c r="X25" i="1"/>
  <c r="Z25" i="1" s="1"/>
  <c r="P25" i="1"/>
  <c r="O25" i="1"/>
  <c r="T8" i="1"/>
  <c r="T7" i="1"/>
  <c r="E25" i="1" s="1"/>
  <c r="E26" i="1" s="1"/>
  <c r="AB30" i="14" l="1"/>
  <c r="AB31" i="14" s="1"/>
  <c r="AB32" i="14" s="1"/>
  <c r="AB33" i="14" s="1"/>
  <c r="AB34" i="14" s="1"/>
  <c r="AB35" i="14" s="1"/>
  <c r="AB36" i="14" s="1"/>
  <c r="AB37" i="14" s="1"/>
  <c r="AB38" i="14" s="1"/>
  <c r="AB39" i="14" s="1"/>
  <c r="AB40" i="14" s="1"/>
  <c r="AB41" i="14" s="1"/>
  <c r="AB42" i="14" s="1"/>
  <c r="AC30" i="14"/>
  <c r="AC31" i="14" s="1"/>
  <c r="AC32" i="14" s="1"/>
  <c r="P26" i="14"/>
  <c r="O27" i="14" s="1"/>
  <c r="F26" i="14"/>
  <c r="E27" i="14"/>
  <c r="N26" i="14"/>
  <c r="Q26" i="14" s="1"/>
  <c r="AB30" i="13"/>
  <c r="AB31" i="13" s="1"/>
  <c r="AA30" i="13"/>
  <c r="F26" i="13"/>
  <c r="E27" i="13"/>
  <c r="P26" i="13"/>
  <c r="O27" i="13" s="1"/>
  <c r="AC30" i="13"/>
  <c r="N26" i="13"/>
  <c r="Q26" i="13" s="1"/>
  <c r="AC30" i="12"/>
  <c r="AC31" i="12" s="1"/>
  <c r="AC32" i="12" s="1"/>
  <c r="O26" i="12"/>
  <c r="E27" i="12"/>
  <c r="H26" i="12"/>
  <c r="G26" i="12"/>
  <c r="N26" i="12"/>
  <c r="Q26" i="12" s="1"/>
  <c r="AB30" i="12"/>
  <c r="AB31" i="12" s="1"/>
  <c r="AB32" i="12" s="1"/>
  <c r="AB33" i="12" s="1"/>
  <c r="AB34" i="12" s="1"/>
  <c r="AB35" i="12" s="1"/>
  <c r="AB36" i="12" s="1"/>
  <c r="AB37" i="12" s="1"/>
  <c r="AB38" i="12" s="1"/>
  <c r="AB39" i="12" s="1"/>
  <c r="AB40" i="12" s="1"/>
  <c r="AB41" i="12" s="1"/>
  <c r="AB42" i="12" s="1"/>
  <c r="AC30" i="11"/>
  <c r="AC31" i="11" s="1"/>
  <c r="AC32" i="11" s="1"/>
  <c r="Y28" i="11"/>
  <c r="E27" i="11"/>
  <c r="F26" i="11"/>
  <c r="P26" i="11"/>
  <c r="N27" i="11" s="1"/>
  <c r="Q27" i="11" s="1"/>
  <c r="N26" i="11"/>
  <c r="Q26" i="11" s="1"/>
  <c r="AC30" i="10"/>
  <c r="AD31" i="10" s="1"/>
  <c r="AE31" i="10" s="1"/>
  <c r="AG31" i="10" s="1"/>
  <c r="F26" i="10"/>
  <c r="E27" i="10"/>
  <c r="S26" i="10"/>
  <c r="R26" i="10"/>
  <c r="AB31" i="10"/>
  <c r="AB32" i="10" s="1"/>
  <c r="AB33" i="10" s="1"/>
  <c r="AB34" i="10" s="1"/>
  <c r="AB35" i="10" s="1"/>
  <c r="AB36" i="10" s="1"/>
  <c r="AB37" i="10" s="1"/>
  <c r="AB38" i="10" s="1"/>
  <c r="AB39" i="10" s="1"/>
  <c r="AB40" i="10" s="1"/>
  <c r="AB41" i="10" s="1"/>
  <c r="AB42" i="10" s="1"/>
  <c r="O26" i="10"/>
  <c r="AC30" i="9"/>
  <c r="AD31" i="9" s="1"/>
  <c r="AE31" i="9" s="1"/>
  <c r="P26" i="9"/>
  <c r="O27" i="9" s="1"/>
  <c r="F26" i="9"/>
  <c r="E27" i="9"/>
  <c r="AB31" i="9"/>
  <c r="AB32" i="9" s="1"/>
  <c r="AB33" i="9" s="1"/>
  <c r="AB34" i="9" s="1"/>
  <c r="AB35" i="9" s="1"/>
  <c r="AB36" i="9" s="1"/>
  <c r="AB37" i="9" s="1"/>
  <c r="AB38" i="9" s="1"/>
  <c r="AB39" i="9" s="1"/>
  <c r="AB40" i="9" s="1"/>
  <c r="AB41" i="9" s="1"/>
  <c r="AB42" i="9" s="1"/>
  <c r="N26" i="9"/>
  <c r="Q26" i="9" s="1"/>
  <c r="AC30" i="8"/>
  <c r="AD31" i="8" s="1"/>
  <c r="AE31" i="8" s="1"/>
  <c r="AB30" i="8"/>
  <c r="AB31" i="8" s="1"/>
  <c r="AB32" i="8" s="1"/>
  <c r="AB33" i="8" s="1"/>
  <c r="AB34" i="8" s="1"/>
  <c r="AB35" i="8" s="1"/>
  <c r="AB36" i="8" s="1"/>
  <c r="AB37" i="8" s="1"/>
  <c r="AB38" i="8" s="1"/>
  <c r="AB39" i="8" s="1"/>
  <c r="AB40" i="8" s="1"/>
  <c r="AB41" i="8" s="1"/>
  <c r="AB42" i="8" s="1"/>
  <c r="O26" i="8"/>
  <c r="P26" i="8" s="1"/>
  <c r="O27" i="8" s="1"/>
  <c r="AC31" i="8"/>
  <c r="F26" i="8"/>
  <c r="E27" i="8"/>
  <c r="N26" i="8"/>
  <c r="Q26" i="8" s="1"/>
  <c r="Y27" i="7"/>
  <c r="AC30" i="7"/>
  <c r="AC31" i="7" s="1"/>
  <c r="P26" i="7"/>
  <c r="N27" i="7" s="1"/>
  <c r="Q27" i="7" s="1"/>
  <c r="E27" i="7"/>
  <c r="F26" i="7"/>
  <c r="N26" i="7"/>
  <c r="Q26" i="7" s="1"/>
  <c r="Y29" i="6"/>
  <c r="AA30" i="6" s="1"/>
  <c r="AC30" i="6"/>
  <c r="AB30" i="6"/>
  <c r="AB31" i="6" s="1"/>
  <c r="AB32" i="6" s="1"/>
  <c r="AB33" i="6" s="1"/>
  <c r="AB34" i="6" s="1"/>
  <c r="AB35" i="6" s="1"/>
  <c r="AB36" i="6" s="1"/>
  <c r="AB37" i="6" s="1"/>
  <c r="AB38" i="6" s="1"/>
  <c r="AB39" i="6" s="1"/>
  <c r="AB40" i="6" s="1"/>
  <c r="AB41" i="6" s="1"/>
  <c r="AB42" i="6" s="1"/>
  <c r="P26" i="6"/>
  <c r="O27" i="6" s="1"/>
  <c r="E27" i="6"/>
  <c r="F26" i="6"/>
  <c r="N26" i="6"/>
  <c r="Q26" i="6" s="1"/>
  <c r="AA29" i="5"/>
  <c r="Y29" i="5"/>
  <c r="O26" i="5"/>
  <c r="H26" i="5"/>
  <c r="G26" i="5"/>
  <c r="AC30" i="5"/>
  <c r="E27" i="5"/>
  <c r="N26" i="5"/>
  <c r="Q26" i="5" s="1"/>
  <c r="AC30" i="4"/>
  <c r="AD31" i="4" s="1"/>
  <c r="AE31" i="4" s="1"/>
  <c r="F26" i="4"/>
  <c r="E27" i="4"/>
  <c r="AB31" i="4"/>
  <c r="AB32" i="4" s="1"/>
  <c r="AB33" i="4" s="1"/>
  <c r="AB34" i="4" s="1"/>
  <c r="AB35" i="4" s="1"/>
  <c r="AB36" i="4" s="1"/>
  <c r="AB37" i="4" s="1"/>
  <c r="AB38" i="4" s="1"/>
  <c r="AB39" i="4" s="1"/>
  <c r="AB40" i="4" s="1"/>
  <c r="AB41" i="4" s="1"/>
  <c r="AB42" i="4" s="1"/>
  <c r="S26" i="4"/>
  <c r="R26" i="4"/>
  <c r="O26" i="4"/>
  <c r="Y28" i="1"/>
  <c r="AA29" i="1" s="1"/>
  <c r="AC30" i="3"/>
  <c r="AD31" i="3" s="1"/>
  <c r="AE31" i="3" s="1"/>
  <c r="AF31" i="3" s="1"/>
  <c r="AB32" i="3"/>
  <c r="AB33" i="3" s="1"/>
  <c r="AB34" i="3" s="1"/>
  <c r="AB35" i="3" s="1"/>
  <c r="AB36" i="3" s="1"/>
  <c r="AB37" i="3" s="1"/>
  <c r="AB38" i="3" s="1"/>
  <c r="AB39" i="3" s="1"/>
  <c r="AB40" i="3" s="1"/>
  <c r="AB41" i="3" s="1"/>
  <c r="AB42" i="3" s="1"/>
  <c r="H26" i="3"/>
  <c r="G26" i="3"/>
  <c r="E27" i="3"/>
  <c r="P26" i="3"/>
  <c r="O27" i="3" s="1"/>
  <c r="N26" i="3"/>
  <c r="Q26" i="3" s="1"/>
  <c r="AA27" i="1"/>
  <c r="AB30" i="1"/>
  <c r="AB31" i="1" s="1"/>
  <c r="AB32" i="1" s="1"/>
  <c r="AB33" i="1" s="1"/>
  <c r="AB34" i="1" s="1"/>
  <c r="AB35" i="1" s="1"/>
  <c r="AB36" i="1" s="1"/>
  <c r="AB37" i="1" s="1"/>
  <c r="AB38" i="1" s="1"/>
  <c r="AB39" i="1" s="1"/>
  <c r="AB40" i="1" s="1"/>
  <c r="AB41" i="1" s="1"/>
  <c r="AB42" i="1" s="1"/>
  <c r="AC30" i="1"/>
  <c r="O26" i="1"/>
  <c r="P26" i="1" s="1"/>
  <c r="O27" i="1" s="1"/>
  <c r="P27" i="1" s="1"/>
  <c r="O28" i="1" s="1"/>
  <c r="P28" i="1" s="1"/>
  <c r="N26" i="1"/>
  <c r="Q26" i="1" s="1"/>
  <c r="E27" i="1"/>
  <c r="F26" i="1"/>
  <c r="AD31" i="14" l="1"/>
  <c r="AE31" i="14" s="1"/>
  <c r="AG31" i="14" s="1"/>
  <c r="N27" i="14"/>
  <c r="Q27" i="14" s="1"/>
  <c r="R27" i="14" s="1"/>
  <c r="P27" i="14"/>
  <c r="N28" i="14" s="1"/>
  <c r="Q28" i="14" s="1"/>
  <c r="AF31" i="14"/>
  <c r="E28" i="14"/>
  <c r="F27" i="14"/>
  <c r="H26" i="14"/>
  <c r="G26" i="14"/>
  <c r="P26" i="12"/>
  <c r="O27" i="12" s="1"/>
  <c r="AD32" i="14"/>
  <c r="AE32" i="14" s="1"/>
  <c r="AD33" i="14"/>
  <c r="AE33" i="14" s="1"/>
  <c r="AC33" i="14"/>
  <c r="R26" i="14"/>
  <c r="S26" i="14"/>
  <c r="AB32" i="13"/>
  <c r="AB33" i="13" s="1"/>
  <c r="AB34" i="13" s="1"/>
  <c r="AB35" i="13" s="1"/>
  <c r="AB36" i="13" s="1"/>
  <c r="AB37" i="13" s="1"/>
  <c r="AB38" i="13" s="1"/>
  <c r="AB39" i="13" s="1"/>
  <c r="AB40" i="13" s="1"/>
  <c r="AB41" i="13" s="1"/>
  <c r="AB42" i="13" s="1"/>
  <c r="N27" i="13"/>
  <c r="Q27" i="13" s="1"/>
  <c r="P27" i="13"/>
  <c r="N28" i="13" s="1"/>
  <c r="Q28" i="13" s="1"/>
  <c r="AC31" i="13"/>
  <c r="AD31" i="13"/>
  <c r="AE31" i="13" s="1"/>
  <c r="S26" i="13"/>
  <c r="R26" i="13"/>
  <c r="H26" i="13"/>
  <c r="G26" i="13"/>
  <c r="R27" i="13"/>
  <c r="S27" i="13"/>
  <c r="E28" i="13"/>
  <c r="F27" i="13"/>
  <c r="R26" i="12"/>
  <c r="S26" i="12"/>
  <c r="AD33" i="12"/>
  <c r="AE33" i="12" s="1"/>
  <c r="AC33" i="12"/>
  <c r="P27" i="12"/>
  <c r="N28" i="12" s="1"/>
  <c r="Q28" i="12" s="1"/>
  <c r="AD31" i="12"/>
  <c r="AE31" i="12" s="1"/>
  <c r="E28" i="12"/>
  <c r="F27" i="12"/>
  <c r="AD32" i="12"/>
  <c r="AE32" i="12" s="1"/>
  <c r="AA29" i="11"/>
  <c r="AB30" i="11" s="1"/>
  <c r="AB31" i="11" s="1"/>
  <c r="AB32" i="11" s="1"/>
  <c r="AB33" i="11" s="1"/>
  <c r="AB34" i="11" s="1"/>
  <c r="AB35" i="11" s="1"/>
  <c r="AB36" i="11" s="1"/>
  <c r="AB37" i="11" s="1"/>
  <c r="AB38" i="11" s="1"/>
  <c r="AB39" i="11" s="1"/>
  <c r="AB40" i="11" s="1"/>
  <c r="AB41" i="11" s="1"/>
  <c r="AB42" i="11" s="1"/>
  <c r="Y29" i="11"/>
  <c r="AA30" i="11" s="1"/>
  <c r="O27" i="11"/>
  <c r="P27" i="11" s="1"/>
  <c r="AC33" i="11"/>
  <c r="S27" i="11"/>
  <c r="R27" i="11"/>
  <c r="E28" i="11"/>
  <c r="F27" i="11"/>
  <c r="H26" i="11"/>
  <c r="G26" i="11"/>
  <c r="S26" i="11"/>
  <c r="R26" i="11"/>
  <c r="AC31" i="10"/>
  <c r="AC32" i="10" s="1"/>
  <c r="AD33" i="10" s="1"/>
  <c r="AE33" i="10" s="1"/>
  <c r="AF31" i="10"/>
  <c r="E28" i="10"/>
  <c r="F27" i="10"/>
  <c r="H26" i="10"/>
  <c r="G26" i="10"/>
  <c r="P26" i="10"/>
  <c r="O27" i="10" s="1"/>
  <c r="AC31" i="9"/>
  <c r="AD32" i="9" s="1"/>
  <c r="AE32" i="9" s="1"/>
  <c r="AG32" i="9" s="1"/>
  <c r="N27" i="9"/>
  <c r="Q27" i="9" s="1"/>
  <c r="S27" i="9" s="1"/>
  <c r="P27" i="9"/>
  <c r="O28" i="9" s="1"/>
  <c r="AG31" i="9"/>
  <c r="AF31" i="9"/>
  <c r="E28" i="9"/>
  <c r="F27" i="9"/>
  <c r="H26" i="9"/>
  <c r="G26" i="9"/>
  <c r="S26" i="9"/>
  <c r="R26" i="9"/>
  <c r="P27" i="8"/>
  <c r="O28" i="8" s="1"/>
  <c r="E28" i="8"/>
  <c r="F27" i="8"/>
  <c r="H26" i="8"/>
  <c r="G26" i="8"/>
  <c r="AD32" i="8"/>
  <c r="AE32" i="8" s="1"/>
  <c r="AC32" i="8"/>
  <c r="S26" i="8"/>
  <c r="R26" i="8"/>
  <c r="AG31" i="8"/>
  <c r="AF31" i="8"/>
  <c r="N27" i="8"/>
  <c r="Q27" i="8" s="1"/>
  <c r="AC32" i="7"/>
  <c r="AC33" i="7" s="1"/>
  <c r="AA28" i="7"/>
  <c r="AB30" i="7" s="1"/>
  <c r="AB31" i="7" s="1"/>
  <c r="AB32" i="7" s="1"/>
  <c r="AB33" i="7" s="1"/>
  <c r="AB34" i="7" s="1"/>
  <c r="AB35" i="7" s="1"/>
  <c r="AB36" i="7" s="1"/>
  <c r="AB37" i="7" s="1"/>
  <c r="AB38" i="7" s="1"/>
  <c r="AB39" i="7" s="1"/>
  <c r="AB40" i="7" s="1"/>
  <c r="AB41" i="7" s="1"/>
  <c r="AB42" i="7" s="1"/>
  <c r="Y28" i="7"/>
  <c r="Y29" i="7" s="1"/>
  <c r="AA30" i="7" s="1"/>
  <c r="S27" i="7"/>
  <c r="R27" i="7"/>
  <c r="O27" i="7"/>
  <c r="E28" i="7"/>
  <c r="F27" i="7"/>
  <c r="H26" i="7"/>
  <c r="G26" i="7"/>
  <c r="S26" i="7"/>
  <c r="R26" i="7"/>
  <c r="N27" i="6"/>
  <c r="Q27" i="6" s="1"/>
  <c r="S27" i="6" s="1"/>
  <c r="P27" i="6"/>
  <c r="N28" i="6" s="1"/>
  <c r="Q28" i="6" s="1"/>
  <c r="AC31" i="6"/>
  <c r="AD31" i="6"/>
  <c r="AE31" i="6" s="1"/>
  <c r="S26" i="6"/>
  <c r="R26" i="6"/>
  <c r="H26" i="6"/>
  <c r="G26" i="6"/>
  <c r="E28" i="6"/>
  <c r="F27" i="6"/>
  <c r="AA30" i="5"/>
  <c r="Y30" i="5"/>
  <c r="Y31" i="5" s="1"/>
  <c r="Y32" i="5" s="1"/>
  <c r="Y33" i="5" s="1"/>
  <c r="Y34" i="5" s="1"/>
  <c r="Y35" i="5" s="1"/>
  <c r="Y36" i="5" s="1"/>
  <c r="Y37" i="5" s="1"/>
  <c r="Y38" i="5" s="1"/>
  <c r="Y39" i="5" s="1"/>
  <c r="Y40" i="5" s="1"/>
  <c r="Y41" i="5" s="1"/>
  <c r="Y42" i="5" s="1"/>
  <c r="AB30" i="5"/>
  <c r="AB31" i="5" s="1"/>
  <c r="AB32" i="5" s="1"/>
  <c r="AB33" i="5" s="1"/>
  <c r="AB34" i="5" s="1"/>
  <c r="AB35" i="5" s="1"/>
  <c r="AB36" i="5" s="1"/>
  <c r="AB37" i="5" s="1"/>
  <c r="AB38" i="5" s="1"/>
  <c r="AB39" i="5" s="1"/>
  <c r="AB40" i="5" s="1"/>
  <c r="AB41" i="5" s="1"/>
  <c r="AB42" i="5" s="1"/>
  <c r="P26" i="5"/>
  <c r="O27" i="5" s="1"/>
  <c r="P27" i="5" s="1"/>
  <c r="R26" i="5"/>
  <c r="S26" i="5"/>
  <c r="E28" i="5"/>
  <c r="F27" i="5"/>
  <c r="AC31" i="5"/>
  <c r="AC31" i="4"/>
  <c r="E28" i="4"/>
  <c r="F27" i="4"/>
  <c r="AG31" i="4"/>
  <c r="AF31" i="4"/>
  <c r="P26" i="4"/>
  <c r="O27" i="4" s="1"/>
  <c r="H26" i="4"/>
  <c r="G26" i="4"/>
  <c r="AC31" i="3"/>
  <c r="AG31" i="3"/>
  <c r="N27" i="3"/>
  <c r="Q27" i="3" s="1"/>
  <c r="S27" i="3" s="1"/>
  <c r="E28" i="3"/>
  <c r="F27" i="3"/>
  <c r="S26" i="3"/>
  <c r="R26" i="3"/>
  <c r="P27" i="3"/>
  <c r="O28" i="3" s="1"/>
  <c r="AC31" i="1"/>
  <c r="AD31" i="1"/>
  <c r="AE31" i="1" s="1"/>
  <c r="O29" i="1"/>
  <c r="P29" i="1" s="1"/>
  <c r="O30" i="1" s="1"/>
  <c r="N28" i="1"/>
  <c r="Q28" i="1" s="1"/>
  <c r="R26" i="1"/>
  <c r="S26" i="1"/>
  <c r="N27" i="1"/>
  <c r="Q27" i="1" s="1"/>
  <c r="H26" i="1"/>
  <c r="G26" i="1"/>
  <c r="E28" i="1"/>
  <c r="F27" i="1"/>
  <c r="S27" i="14" l="1"/>
  <c r="S28" i="14"/>
  <c r="R28" i="14"/>
  <c r="AG33" i="14"/>
  <c r="AF33" i="14"/>
  <c r="F28" i="14"/>
  <c r="E29" i="14"/>
  <c r="AG32" i="14"/>
  <c r="AF32" i="14"/>
  <c r="AD34" i="14"/>
  <c r="AE34" i="14" s="1"/>
  <c r="AC34" i="14"/>
  <c r="AD32" i="11"/>
  <c r="AE32" i="11" s="1"/>
  <c r="N27" i="12"/>
  <c r="Q27" i="12" s="1"/>
  <c r="O28" i="14"/>
  <c r="R27" i="9"/>
  <c r="G27" i="14"/>
  <c r="H27" i="14"/>
  <c r="S28" i="13"/>
  <c r="R28" i="13"/>
  <c r="O28" i="13"/>
  <c r="G27" i="13"/>
  <c r="H27" i="13"/>
  <c r="AG31" i="13"/>
  <c r="AF31" i="13"/>
  <c r="F28" i="13"/>
  <c r="E29" i="13"/>
  <c r="AD32" i="13"/>
  <c r="AE32" i="13" s="1"/>
  <c r="AC32" i="13"/>
  <c r="S28" i="12"/>
  <c r="R28" i="12"/>
  <c r="O28" i="12"/>
  <c r="AG32" i="12"/>
  <c r="AF32" i="12"/>
  <c r="G27" i="12"/>
  <c r="H27" i="12"/>
  <c r="F28" i="12"/>
  <c r="E29" i="12"/>
  <c r="AD34" i="12"/>
  <c r="AE34" i="12" s="1"/>
  <c r="AC34" i="12"/>
  <c r="AG33" i="12"/>
  <c r="AF33" i="12"/>
  <c r="AG31" i="12"/>
  <c r="AF31" i="12"/>
  <c r="AD33" i="11"/>
  <c r="AE33" i="11" s="1"/>
  <c r="AF33" i="11" s="1"/>
  <c r="AD32" i="10"/>
  <c r="AE32" i="10" s="1"/>
  <c r="AG32" i="10" s="1"/>
  <c r="AC33" i="10"/>
  <c r="AC34" i="10" s="1"/>
  <c r="AE31" i="11"/>
  <c r="AG31" i="11" s="1"/>
  <c r="N28" i="11"/>
  <c r="Q28" i="11" s="1"/>
  <c r="S28" i="11" s="1"/>
  <c r="O28" i="11"/>
  <c r="P28" i="11" s="1"/>
  <c r="R28" i="11"/>
  <c r="F28" i="11"/>
  <c r="E29" i="11"/>
  <c r="AG32" i="11"/>
  <c r="AF32" i="11"/>
  <c r="AF31" i="11"/>
  <c r="AD34" i="11"/>
  <c r="AE34" i="11" s="1"/>
  <c r="AC34" i="11"/>
  <c r="H27" i="11"/>
  <c r="G27" i="11"/>
  <c r="AG33" i="11"/>
  <c r="P27" i="10"/>
  <c r="O28" i="10" s="1"/>
  <c r="N27" i="10"/>
  <c r="Q27" i="10" s="1"/>
  <c r="H27" i="10"/>
  <c r="G27" i="10"/>
  <c r="E29" i="10"/>
  <c r="F28" i="10"/>
  <c r="AG33" i="10"/>
  <c r="AF33" i="10"/>
  <c r="AC32" i="9"/>
  <c r="AD33" i="9" s="1"/>
  <c r="AE33" i="9" s="1"/>
  <c r="AF32" i="9"/>
  <c r="N28" i="9"/>
  <c r="Q28" i="9" s="1"/>
  <c r="S28" i="9" s="1"/>
  <c r="P28" i="9"/>
  <c r="O29" i="9" s="1"/>
  <c r="F28" i="9"/>
  <c r="E29" i="9"/>
  <c r="O28" i="5"/>
  <c r="P28" i="5" s="1"/>
  <c r="O29" i="5" s="1"/>
  <c r="R28" i="9"/>
  <c r="H27" i="9"/>
  <c r="G27" i="9"/>
  <c r="N28" i="8"/>
  <c r="Q28" i="8" s="1"/>
  <c r="S28" i="8" s="1"/>
  <c r="P28" i="8"/>
  <c r="O29" i="8" s="1"/>
  <c r="AG32" i="8"/>
  <c r="AF32" i="8"/>
  <c r="S27" i="8"/>
  <c r="R27" i="8"/>
  <c r="H27" i="8"/>
  <c r="G27" i="8"/>
  <c r="F28" i="8"/>
  <c r="E29" i="8"/>
  <c r="AD33" i="8"/>
  <c r="AE33" i="8" s="1"/>
  <c r="AC33" i="8"/>
  <c r="AD33" i="7"/>
  <c r="AE33" i="7" s="1"/>
  <c r="AG33" i="7" s="1"/>
  <c r="AD31" i="7"/>
  <c r="AE31" i="7" s="1"/>
  <c r="AD32" i="7"/>
  <c r="AE32" i="7" s="1"/>
  <c r="H27" i="7"/>
  <c r="G27" i="7"/>
  <c r="F28" i="7"/>
  <c r="E29" i="7"/>
  <c r="AD34" i="7"/>
  <c r="AE34" i="7" s="1"/>
  <c r="AC34" i="7"/>
  <c r="P27" i="7"/>
  <c r="O28" i="7" s="1"/>
  <c r="N28" i="7"/>
  <c r="Q28" i="7" s="1"/>
  <c r="N28" i="5"/>
  <c r="Q28" i="5" s="1"/>
  <c r="R28" i="5" s="1"/>
  <c r="R27" i="6"/>
  <c r="O28" i="6"/>
  <c r="P28" i="6" s="1"/>
  <c r="N29" i="6" s="1"/>
  <c r="Q29" i="6" s="1"/>
  <c r="S28" i="6"/>
  <c r="R28" i="6"/>
  <c r="AG31" i="6"/>
  <c r="AF31" i="6"/>
  <c r="F28" i="6"/>
  <c r="E29" i="6"/>
  <c r="AD32" i="6"/>
  <c r="AE32" i="6" s="1"/>
  <c r="AC32" i="6"/>
  <c r="G27" i="6"/>
  <c r="H27" i="6"/>
  <c r="AD31" i="5"/>
  <c r="AE31" i="5" s="1"/>
  <c r="AF31" i="5" s="1"/>
  <c r="N27" i="5"/>
  <c r="Q27" i="5" s="1"/>
  <c r="AG31" i="5"/>
  <c r="F28" i="5"/>
  <c r="E29" i="5"/>
  <c r="AD32" i="5"/>
  <c r="AE32" i="5" s="1"/>
  <c r="AC32" i="5"/>
  <c r="G27" i="5"/>
  <c r="H27" i="5"/>
  <c r="N27" i="4"/>
  <c r="Q27" i="4" s="1"/>
  <c r="S27" i="4" s="1"/>
  <c r="P27" i="4"/>
  <c r="N28" i="4" s="1"/>
  <c r="Q28" i="4" s="1"/>
  <c r="E29" i="4"/>
  <c r="F28" i="4"/>
  <c r="AD32" i="4"/>
  <c r="AE32" i="4" s="1"/>
  <c r="AC32" i="4"/>
  <c r="H27" i="4"/>
  <c r="G27" i="4"/>
  <c r="AD32" i="3"/>
  <c r="AE32" i="3" s="1"/>
  <c r="AC32" i="3"/>
  <c r="R27" i="3"/>
  <c r="P28" i="3"/>
  <c r="N29" i="3" s="1"/>
  <c r="Q29" i="3" s="1"/>
  <c r="N28" i="3"/>
  <c r="Q28" i="3" s="1"/>
  <c r="H27" i="3"/>
  <c r="G27" i="3"/>
  <c r="E29" i="3"/>
  <c r="F28" i="3"/>
  <c r="AF31" i="1"/>
  <c r="AG31" i="1"/>
  <c r="AD32" i="1"/>
  <c r="AE32" i="1" s="1"/>
  <c r="AC32" i="1"/>
  <c r="P30" i="1"/>
  <c r="O31" i="1" s="1"/>
  <c r="R28" i="1"/>
  <c r="S28" i="1"/>
  <c r="S27" i="1"/>
  <c r="R27" i="1"/>
  <c r="E29" i="1"/>
  <c r="F28" i="1"/>
  <c r="G27" i="1"/>
  <c r="H27" i="1"/>
  <c r="E30" i="14" l="1"/>
  <c r="F29" i="14"/>
  <c r="S27" i="12"/>
  <c r="R27" i="12"/>
  <c r="G28" i="14"/>
  <c r="H28" i="14"/>
  <c r="P28" i="14"/>
  <c r="O29" i="14" s="1"/>
  <c r="AD35" i="14"/>
  <c r="AE35" i="14" s="1"/>
  <c r="AC35" i="14"/>
  <c r="AG34" i="14"/>
  <c r="AF34" i="14"/>
  <c r="AG32" i="13"/>
  <c r="AF32" i="13"/>
  <c r="E30" i="13"/>
  <c r="F29" i="13"/>
  <c r="AD33" i="13"/>
  <c r="AE33" i="13" s="1"/>
  <c r="AC33" i="13"/>
  <c r="G28" i="13"/>
  <c r="H28" i="13"/>
  <c r="P28" i="13"/>
  <c r="N29" i="13" s="1"/>
  <c r="Q29" i="13" s="1"/>
  <c r="AF33" i="7"/>
  <c r="AD35" i="12"/>
  <c r="AE35" i="12" s="1"/>
  <c r="AC35" i="12"/>
  <c r="AG34" i="12"/>
  <c r="AF34" i="12"/>
  <c r="P28" i="12"/>
  <c r="N29" i="12" s="1"/>
  <c r="Q29" i="12" s="1"/>
  <c r="O29" i="12"/>
  <c r="H28" i="12"/>
  <c r="G28" i="12"/>
  <c r="S28" i="5"/>
  <c r="F29" i="12"/>
  <c r="E30" i="12"/>
  <c r="AD34" i="10"/>
  <c r="AE34" i="10" s="1"/>
  <c r="AF34" i="10" s="1"/>
  <c r="AF32" i="10"/>
  <c r="N29" i="11"/>
  <c r="Q29" i="11" s="1"/>
  <c r="S29" i="11" s="1"/>
  <c r="O29" i="11"/>
  <c r="P29" i="11" s="1"/>
  <c r="O30" i="11" s="1"/>
  <c r="AD35" i="11"/>
  <c r="AE35" i="11" s="1"/>
  <c r="AC35" i="11"/>
  <c r="AG34" i="11"/>
  <c r="AF34" i="11"/>
  <c r="F29" i="11"/>
  <c r="E30" i="11"/>
  <c r="G28" i="11"/>
  <c r="H28" i="11"/>
  <c r="N28" i="10"/>
  <c r="Q28" i="10" s="1"/>
  <c r="R28" i="10" s="1"/>
  <c r="S27" i="10"/>
  <c r="R27" i="10"/>
  <c r="AD35" i="10"/>
  <c r="AE35" i="10" s="1"/>
  <c r="AC35" i="10"/>
  <c r="H28" i="10"/>
  <c r="G28" i="10"/>
  <c r="F29" i="10"/>
  <c r="E30" i="10"/>
  <c r="P28" i="10"/>
  <c r="N29" i="10" s="1"/>
  <c r="Q29" i="10" s="1"/>
  <c r="AC33" i="9"/>
  <c r="AD34" i="9" s="1"/>
  <c r="AE34" i="9" s="1"/>
  <c r="P29" i="9"/>
  <c r="O30" i="9" s="1"/>
  <c r="AG33" i="9"/>
  <c r="AF33" i="9"/>
  <c r="F29" i="9"/>
  <c r="E30" i="9"/>
  <c r="H28" i="9"/>
  <c r="G28" i="9"/>
  <c r="N29" i="9"/>
  <c r="Q29" i="9" s="1"/>
  <c r="R28" i="8"/>
  <c r="P29" i="8"/>
  <c r="O30" i="8" s="1"/>
  <c r="F29" i="8"/>
  <c r="E30" i="8"/>
  <c r="H28" i="8"/>
  <c r="G28" i="8"/>
  <c r="AD34" i="8"/>
  <c r="AE34" i="8" s="1"/>
  <c r="AC34" i="8"/>
  <c r="AG33" i="8"/>
  <c r="AF33" i="8"/>
  <c r="N29" i="8"/>
  <c r="Q29" i="8" s="1"/>
  <c r="AG32" i="7"/>
  <c r="AF32" i="7"/>
  <c r="AG31" i="7"/>
  <c r="AF31" i="7"/>
  <c r="P28" i="7"/>
  <c r="O29" i="7" s="1"/>
  <c r="AG34" i="7"/>
  <c r="AF34" i="7"/>
  <c r="F29" i="7"/>
  <c r="E30" i="7"/>
  <c r="H28" i="7"/>
  <c r="G28" i="7"/>
  <c r="S28" i="7"/>
  <c r="R28" i="7"/>
  <c r="R27" i="4"/>
  <c r="AD35" i="7"/>
  <c r="AE35" i="7" s="1"/>
  <c r="AC35" i="7"/>
  <c r="S29" i="6"/>
  <c r="R29" i="6"/>
  <c r="F29" i="6"/>
  <c r="E30" i="6"/>
  <c r="O29" i="6"/>
  <c r="H28" i="6"/>
  <c r="G28" i="6"/>
  <c r="AG32" i="6"/>
  <c r="AF32" i="6"/>
  <c r="AD33" i="6"/>
  <c r="AE33" i="6" s="1"/>
  <c r="AC33" i="6"/>
  <c r="S27" i="5"/>
  <c r="R27" i="5"/>
  <c r="N29" i="5"/>
  <c r="Q29" i="5" s="1"/>
  <c r="S29" i="5" s="1"/>
  <c r="P29" i="5"/>
  <c r="O30" i="5" s="1"/>
  <c r="F29" i="5"/>
  <c r="E30" i="5"/>
  <c r="H28" i="5"/>
  <c r="G28" i="5"/>
  <c r="AD33" i="5"/>
  <c r="AE33" i="5" s="1"/>
  <c r="AC33" i="5"/>
  <c r="AG32" i="5"/>
  <c r="AF32" i="5"/>
  <c r="O28" i="4"/>
  <c r="P28" i="4" s="1"/>
  <c r="N29" i="4" s="1"/>
  <c r="Q29" i="4" s="1"/>
  <c r="R28" i="4"/>
  <c r="S28" i="4"/>
  <c r="AF32" i="4"/>
  <c r="AG32" i="4"/>
  <c r="H28" i="4"/>
  <c r="G28" i="4"/>
  <c r="F29" i="4"/>
  <c r="E30" i="4"/>
  <c r="AC33" i="4"/>
  <c r="AD33" i="4"/>
  <c r="AE33" i="4" s="1"/>
  <c r="O29" i="3"/>
  <c r="P29" i="3" s="1"/>
  <c r="N30" i="3" s="1"/>
  <c r="Q30" i="3" s="1"/>
  <c r="AD33" i="3"/>
  <c r="AE33" i="3" s="1"/>
  <c r="AC33" i="3"/>
  <c r="AF32" i="3"/>
  <c r="AG32" i="3"/>
  <c r="H28" i="3"/>
  <c r="G28" i="3"/>
  <c r="R28" i="3"/>
  <c r="S28" i="3"/>
  <c r="S29" i="3"/>
  <c r="R29" i="3"/>
  <c r="F29" i="3"/>
  <c r="E30" i="3"/>
  <c r="AD33" i="1"/>
  <c r="AE33" i="1" s="1"/>
  <c r="AC33" i="1"/>
  <c r="AG32" i="1"/>
  <c r="AF32" i="1"/>
  <c r="P31" i="1"/>
  <c r="O32" i="1" s="1"/>
  <c r="N29" i="1"/>
  <c r="Q29" i="1" s="1"/>
  <c r="H28" i="1"/>
  <c r="G28" i="1"/>
  <c r="E30" i="1"/>
  <c r="F29" i="1"/>
  <c r="N29" i="14" l="1"/>
  <c r="Q29" i="14" s="1"/>
  <c r="S29" i="14" s="1"/>
  <c r="AF35" i="14"/>
  <c r="AG35" i="14"/>
  <c r="H29" i="14"/>
  <c r="G29" i="14"/>
  <c r="AC36" i="14"/>
  <c r="AD36" i="14"/>
  <c r="AE36" i="14" s="1"/>
  <c r="P29" i="14"/>
  <c r="N30" i="14" s="1"/>
  <c r="Q30" i="14" s="1"/>
  <c r="E31" i="14"/>
  <c r="F30" i="14"/>
  <c r="O29" i="13"/>
  <c r="P29" i="13" s="1"/>
  <c r="O30" i="13" s="1"/>
  <c r="S29" i="13"/>
  <c r="R29" i="13"/>
  <c r="AD34" i="13"/>
  <c r="AE34" i="13" s="1"/>
  <c r="AC34" i="13"/>
  <c r="AG33" i="13"/>
  <c r="AF33" i="13"/>
  <c r="H29" i="13"/>
  <c r="G29" i="13"/>
  <c r="E31" i="13"/>
  <c r="F30" i="13"/>
  <c r="AC36" i="12"/>
  <c r="AD36" i="12"/>
  <c r="AE36" i="12" s="1"/>
  <c r="N29" i="7"/>
  <c r="Q29" i="7" s="1"/>
  <c r="AF35" i="12"/>
  <c r="AG35" i="12"/>
  <c r="AC34" i="9"/>
  <c r="AD35" i="9" s="1"/>
  <c r="AE35" i="9" s="1"/>
  <c r="S29" i="12"/>
  <c r="R29" i="12"/>
  <c r="P29" i="12"/>
  <c r="O30" i="12" s="1"/>
  <c r="R29" i="11"/>
  <c r="E31" i="12"/>
  <c r="F30" i="12"/>
  <c r="H29" i="12"/>
  <c r="G29" i="12"/>
  <c r="AG34" i="10"/>
  <c r="N30" i="11"/>
  <c r="Q30" i="11" s="1"/>
  <c r="S30" i="11" s="1"/>
  <c r="F30" i="11"/>
  <c r="E31" i="11"/>
  <c r="H29" i="11"/>
  <c r="G29" i="11"/>
  <c r="P30" i="11"/>
  <c r="O31" i="11" s="1"/>
  <c r="AC36" i="11"/>
  <c r="AD36" i="11"/>
  <c r="AE36" i="11" s="1"/>
  <c r="AF35" i="11"/>
  <c r="AG35" i="11"/>
  <c r="S28" i="10"/>
  <c r="S29" i="10"/>
  <c r="R29" i="10"/>
  <c r="O29" i="10"/>
  <c r="F30" i="10"/>
  <c r="E31" i="10"/>
  <c r="AC36" i="10"/>
  <c r="AD36" i="10"/>
  <c r="AE36" i="10" s="1"/>
  <c r="G29" i="10"/>
  <c r="H29" i="10"/>
  <c r="AF35" i="10"/>
  <c r="AG35" i="10"/>
  <c r="P30" i="9"/>
  <c r="O31" i="9" s="1"/>
  <c r="S29" i="9"/>
  <c r="R29" i="9"/>
  <c r="AG34" i="9"/>
  <c r="AF34" i="9"/>
  <c r="N30" i="9"/>
  <c r="Q30" i="9" s="1"/>
  <c r="F30" i="9"/>
  <c r="E31" i="9"/>
  <c r="H29" i="9"/>
  <c r="G29" i="9"/>
  <c r="N30" i="8"/>
  <c r="Q30" i="8" s="1"/>
  <c r="R30" i="8" s="1"/>
  <c r="P30" i="8"/>
  <c r="O31" i="8" s="1"/>
  <c r="F30" i="8"/>
  <c r="E31" i="8"/>
  <c r="S29" i="8"/>
  <c r="R29" i="8"/>
  <c r="H29" i="8"/>
  <c r="G29" i="8"/>
  <c r="AD35" i="8"/>
  <c r="AE35" i="8" s="1"/>
  <c r="AC35" i="8"/>
  <c r="AG34" i="8"/>
  <c r="AF34" i="8"/>
  <c r="S29" i="7"/>
  <c r="R29" i="7"/>
  <c r="AF35" i="7"/>
  <c r="AG35" i="7"/>
  <c r="F30" i="7"/>
  <c r="E31" i="7"/>
  <c r="P29" i="7"/>
  <c r="O30" i="7" s="1"/>
  <c r="AC36" i="7"/>
  <c r="AD36" i="7"/>
  <c r="AE36" i="7" s="1"/>
  <c r="H29" i="7"/>
  <c r="G29" i="7"/>
  <c r="AD34" i="6"/>
  <c r="AE34" i="6" s="1"/>
  <c r="AC34" i="6"/>
  <c r="P29" i="6"/>
  <c r="O30" i="6" s="1"/>
  <c r="AG33" i="6"/>
  <c r="AF33" i="6"/>
  <c r="F30" i="6"/>
  <c r="E31" i="6"/>
  <c r="H29" i="6"/>
  <c r="G29" i="6"/>
  <c r="R29" i="5"/>
  <c r="P30" i="5"/>
  <c r="O31" i="5" s="1"/>
  <c r="H29" i="5"/>
  <c r="G29" i="5"/>
  <c r="AD34" i="5"/>
  <c r="AE34" i="5" s="1"/>
  <c r="AC34" i="5"/>
  <c r="AG33" i="5"/>
  <c r="AF33" i="5"/>
  <c r="N30" i="5"/>
  <c r="Q30" i="5" s="1"/>
  <c r="E31" i="5"/>
  <c r="F30" i="5"/>
  <c r="O29" i="4"/>
  <c r="S29" i="4"/>
  <c r="R29" i="4"/>
  <c r="AG33" i="4"/>
  <c r="AF33" i="4"/>
  <c r="AD34" i="4"/>
  <c r="AE34" i="4" s="1"/>
  <c r="AC34" i="4"/>
  <c r="F30" i="4"/>
  <c r="E31" i="4"/>
  <c r="G29" i="4"/>
  <c r="H29" i="4"/>
  <c r="AD34" i="3"/>
  <c r="AE34" i="3" s="1"/>
  <c r="AC34" i="3"/>
  <c r="AF33" i="3"/>
  <c r="AG33" i="3"/>
  <c r="S30" i="3"/>
  <c r="R30" i="3"/>
  <c r="O30" i="3"/>
  <c r="F30" i="3"/>
  <c r="E31" i="3"/>
  <c r="G29" i="3"/>
  <c r="H29" i="3"/>
  <c r="AC34" i="1"/>
  <c r="AD34" i="1"/>
  <c r="AE34" i="1" s="1"/>
  <c r="AG33" i="1"/>
  <c r="AF33" i="1"/>
  <c r="P32" i="1"/>
  <c r="O33" i="1" s="1"/>
  <c r="S29" i="1"/>
  <c r="R29" i="1"/>
  <c r="G29" i="1"/>
  <c r="H29" i="1"/>
  <c r="E31" i="1"/>
  <c r="F30" i="1"/>
  <c r="R29" i="14" l="1"/>
  <c r="R30" i="14"/>
  <c r="S30" i="14"/>
  <c r="O30" i="14"/>
  <c r="AF36" i="14"/>
  <c r="AG36" i="14"/>
  <c r="AC37" i="14"/>
  <c r="AD37" i="14"/>
  <c r="AE37" i="14" s="1"/>
  <c r="H30" i="14"/>
  <c r="G30" i="14"/>
  <c r="E32" i="14"/>
  <c r="F31" i="14"/>
  <c r="P30" i="13"/>
  <c r="O31" i="13" s="1"/>
  <c r="N30" i="13"/>
  <c r="Q30" i="13" s="1"/>
  <c r="AD35" i="13"/>
  <c r="AE35" i="13" s="1"/>
  <c r="AC35" i="13"/>
  <c r="AG34" i="13"/>
  <c r="AF34" i="13"/>
  <c r="H30" i="13"/>
  <c r="G30" i="13"/>
  <c r="E32" i="13"/>
  <c r="F31" i="13"/>
  <c r="N30" i="12"/>
  <c r="Q30" i="12" s="1"/>
  <c r="R30" i="12" s="1"/>
  <c r="H30" i="12"/>
  <c r="G30" i="12"/>
  <c r="R30" i="11"/>
  <c r="E32" i="12"/>
  <c r="F31" i="12"/>
  <c r="AC35" i="9"/>
  <c r="AD36" i="9" s="1"/>
  <c r="AE36" i="9" s="1"/>
  <c r="P30" i="12"/>
  <c r="N31" i="12" s="1"/>
  <c r="Q31" i="12" s="1"/>
  <c r="AC37" i="12"/>
  <c r="AD37" i="12"/>
  <c r="AE37" i="12" s="1"/>
  <c r="AF36" i="12"/>
  <c r="AG36" i="12"/>
  <c r="N30" i="7"/>
  <c r="Q30" i="7" s="1"/>
  <c r="R30" i="7" s="1"/>
  <c r="P31" i="11"/>
  <c r="O32" i="11" s="1"/>
  <c r="AG36" i="11"/>
  <c r="AF36" i="11"/>
  <c r="E32" i="11"/>
  <c r="F31" i="11"/>
  <c r="N31" i="11"/>
  <c r="Q31" i="11" s="1"/>
  <c r="H30" i="11"/>
  <c r="G30" i="11"/>
  <c r="AD37" i="11"/>
  <c r="AE37" i="11" s="1"/>
  <c r="AC37" i="11"/>
  <c r="H30" i="10"/>
  <c r="G30" i="10"/>
  <c r="AD37" i="10"/>
  <c r="AE37" i="10" s="1"/>
  <c r="AC37" i="10"/>
  <c r="P29" i="10"/>
  <c r="N30" i="10" s="1"/>
  <c r="Q30" i="10" s="1"/>
  <c r="E32" i="10"/>
  <c r="F31" i="10"/>
  <c r="AG36" i="10"/>
  <c r="AF36" i="10"/>
  <c r="P31" i="9"/>
  <c r="O32" i="9" s="1"/>
  <c r="AC36" i="9"/>
  <c r="E32" i="9"/>
  <c r="F31" i="9"/>
  <c r="AF35" i="9"/>
  <c r="AG35" i="9"/>
  <c r="H30" i="9"/>
  <c r="G30" i="9"/>
  <c r="S30" i="9"/>
  <c r="R30" i="9"/>
  <c r="N31" i="9"/>
  <c r="Q31" i="9" s="1"/>
  <c r="P29" i="4"/>
  <c r="N30" i="4" s="1"/>
  <c r="Q30" i="4" s="1"/>
  <c r="S30" i="4" s="1"/>
  <c r="S30" i="8"/>
  <c r="P31" i="8"/>
  <c r="O32" i="8" s="1"/>
  <c r="E32" i="8"/>
  <c r="F31" i="8"/>
  <c r="AF35" i="8"/>
  <c r="AG35" i="8"/>
  <c r="H30" i="8"/>
  <c r="G30" i="8"/>
  <c r="N31" i="8"/>
  <c r="Q31" i="8" s="1"/>
  <c r="AC36" i="8"/>
  <c r="AD36" i="8"/>
  <c r="AE36" i="8" s="1"/>
  <c r="H30" i="7"/>
  <c r="G30" i="7"/>
  <c r="AD37" i="7"/>
  <c r="AE37" i="7" s="1"/>
  <c r="AC37" i="7"/>
  <c r="AG36" i="7"/>
  <c r="AF36" i="7"/>
  <c r="E32" i="7"/>
  <c r="F31" i="7"/>
  <c r="P30" i="7"/>
  <c r="N31" i="7" s="1"/>
  <c r="Q31" i="7" s="1"/>
  <c r="P30" i="6"/>
  <c r="O31" i="6" s="1"/>
  <c r="AG34" i="6"/>
  <c r="AF34" i="6"/>
  <c r="E32" i="6"/>
  <c r="F31" i="6"/>
  <c r="H30" i="6"/>
  <c r="G30" i="6"/>
  <c r="N30" i="6"/>
  <c r="Q30" i="6" s="1"/>
  <c r="AD35" i="6"/>
  <c r="AE35" i="6" s="1"/>
  <c r="AC35" i="6"/>
  <c r="P31" i="5"/>
  <c r="O32" i="5" s="1"/>
  <c r="AG34" i="5"/>
  <c r="AF34" i="5"/>
  <c r="E32" i="5"/>
  <c r="F31" i="5"/>
  <c r="R30" i="5"/>
  <c r="S30" i="5"/>
  <c r="H30" i="5"/>
  <c r="G30" i="5"/>
  <c r="N31" i="5"/>
  <c r="Q31" i="5" s="1"/>
  <c r="AD35" i="5"/>
  <c r="AE35" i="5" s="1"/>
  <c r="AC35" i="5"/>
  <c r="E32" i="4"/>
  <c r="F31" i="4"/>
  <c r="H30" i="4"/>
  <c r="G30" i="4"/>
  <c r="AD35" i="4"/>
  <c r="AE35" i="4" s="1"/>
  <c r="AC35" i="4"/>
  <c r="AG34" i="4"/>
  <c r="AF34" i="4"/>
  <c r="AC35" i="3"/>
  <c r="AD35" i="3"/>
  <c r="AE35" i="3" s="1"/>
  <c r="AG34" i="3"/>
  <c r="AF34" i="3"/>
  <c r="P30" i="3"/>
  <c r="N31" i="3" s="1"/>
  <c r="Q31" i="3" s="1"/>
  <c r="F31" i="3"/>
  <c r="E32" i="3"/>
  <c r="H30" i="3"/>
  <c r="G30" i="3"/>
  <c r="AD35" i="1"/>
  <c r="AE35" i="1" s="1"/>
  <c r="AC35" i="1"/>
  <c r="AG34" i="1"/>
  <c r="AF34" i="1"/>
  <c r="P33" i="1"/>
  <c r="O34" i="1" s="1"/>
  <c r="N30" i="1"/>
  <c r="Q30" i="1" s="1"/>
  <c r="H30" i="1"/>
  <c r="G30" i="1"/>
  <c r="E32" i="1"/>
  <c r="F31" i="1"/>
  <c r="S30" i="12" l="1"/>
  <c r="O31" i="12"/>
  <c r="N32" i="12" s="1"/>
  <c r="Q32" i="12" s="1"/>
  <c r="AG37" i="14"/>
  <c r="AF37" i="14"/>
  <c r="P30" i="14"/>
  <c r="O31" i="14" s="1"/>
  <c r="AD38" i="14"/>
  <c r="AE38" i="14" s="1"/>
  <c r="AC38" i="14"/>
  <c r="S30" i="7"/>
  <c r="O30" i="4"/>
  <c r="P30" i="4" s="1"/>
  <c r="N31" i="4" s="1"/>
  <c r="Q31" i="4" s="1"/>
  <c r="H31" i="14"/>
  <c r="G31" i="14"/>
  <c r="F32" i="14"/>
  <c r="E33" i="14"/>
  <c r="P31" i="13"/>
  <c r="O32" i="13" s="1"/>
  <c r="AF35" i="13"/>
  <c r="AG35" i="13"/>
  <c r="AC36" i="13"/>
  <c r="AD36" i="13"/>
  <c r="AE36" i="13" s="1"/>
  <c r="F32" i="13"/>
  <c r="E33" i="13"/>
  <c r="S30" i="13"/>
  <c r="R30" i="13"/>
  <c r="N31" i="13"/>
  <c r="Q31" i="13" s="1"/>
  <c r="H31" i="13"/>
  <c r="G31" i="13"/>
  <c r="R31" i="12"/>
  <c r="S31" i="12"/>
  <c r="P31" i="12"/>
  <c r="O32" i="12" s="1"/>
  <c r="H31" i="12"/>
  <c r="G31" i="12"/>
  <c r="AG37" i="12"/>
  <c r="AF37" i="12"/>
  <c r="AD38" i="12"/>
  <c r="AE38" i="12" s="1"/>
  <c r="AC38" i="12"/>
  <c r="F32" i="12"/>
  <c r="E33" i="12"/>
  <c r="R30" i="4"/>
  <c r="P32" i="11"/>
  <c r="O33" i="11" s="1"/>
  <c r="S31" i="11"/>
  <c r="R31" i="11"/>
  <c r="H31" i="11"/>
  <c r="G31" i="11"/>
  <c r="AG37" i="11"/>
  <c r="AF37" i="11"/>
  <c r="F32" i="11"/>
  <c r="E33" i="11"/>
  <c r="N32" i="11"/>
  <c r="Q32" i="11" s="1"/>
  <c r="AD38" i="11"/>
  <c r="AE38" i="11" s="1"/>
  <c r="AC38" i="11"/>
  <c r="O30" i="10"/>
  <c r="P30" i="10" s="1"/>
  <c r="N31" i="10" s="1"/>
  <c r="Q31" i="10" s="1"/>
  <c r="AD38" i="10"/>
  <c r="AE38" i="10" s="1"/>
  <c r="AC38" i="10"/>
  <c r="S30" i="10"/>
  <c r="R30" i="10"/>
  <c r="AG37" i="10"/>
  <c r="AF37" i="10"/>
  <c r="H31" i="10"/>
  <c r="G31" i="10"/>
  <c r="F32" i="10"/>
  <c r="E33" i="10"/>
  <c r="P32" i="9"/>
  <c r="O33" i="9" s="1"/>
  <c r="S31" i="9"/>
  <c r="R31" i="9"/>
  <c r="H31" i="9"/>
  <c r="G31" i="9"/>
  <c r="F32" i="9"/>
  <c r="E33" i="9"/>
  <c r="AG36" i="9"/>
  <c r="AF36" i="9"/>
  <c r="AD37" i="9"/>
  <c r="AE37" i="9" s="1"/>
  <c r="AC37" i="9"/>
  <c r="O31" i="4"/>
  <c r="N32" i="9"/>
  <c r="Q32" i="9" s="1"/>
  <c r="P32" i="8"/>
  <c r="O33" i="8" s="1"/>
  <c r="AG36" i="8"/>
  <c r="AF36" i="8"/>
  <c r="AD37" i="8"/>
  <c r="AE37" i="8" s="1"/>
  <c r="AC37" i="8"/>
  <c r="H31" i="8"/>
  <c r="G31" i="8"/>
  <c r="S31" i="8"/>
  <c r="R31" i="8"/>
  <c r="F32" i="8"/>
  <c r="E33" i="8"/>
  <c r="N32" i="8"/>
  <c r="Q32" i="8" s="1"/>
  <c r="O31" i="7"/>
  <c r="P31" i="7" s="1"/>
  <c r="O32" i="7" s="1"/>
  <c r="S31" i="7"/>
  <c r="R31" i="7"/>
  <c r="F32" i="7"/>
  <c r="E33" i="7"/>
  <c r="AD38" i="7"/>
  <c r="AE38" i="7" s="1"/>
  <c r="AC38" i="7"/>
  <c r="AG37" i="7"/>
  <c r="AF37" i="7"/>
  <c r="N32" i="5"/>
  <c r="Q32" i="5" s="1"/>
  <c r="S32" i="5" s="1"/>
  <c r="H31" i="7"/>
  <c r="G31" i="7"/>
  <c r="P31" i="6"/>
  <c r="N32" i="6" s="1"/>
  <c r="Q32" i="6" s="1"/>
  <c r="H31" i="6"/>
  <c r="G31" i="6"/>
  <c r="AF35" i="6"/>
  <c r="AG35" i="6"/>
  <c r="R30" i="6"/>
  <c r="S30" i="6"/>
  <c r="F32" i="6"/>
  <c r="E33" i="6"/>
  <c r="AC36" i="6"/>
  <c r="AD36" i="6"/>
  <c r="AE36" i="6" s="1"/>
  <c r="N31" i="6"/>
  <c r="Q31" i="6" s="1"/>
  <c r="P32" i="5"/>
  <c r="O33" i="5" s="1"/>
  <c r="AD36" i="5"/>
  <c r="AE36" i="5" s="1"/>
  <c r="AC36" i="5"/>
  <c r="AF35" i="5"/>
  <c r="AG35" i="5"/>
  <c r="H31" i="5"/>
  <c r="G31" i="5"/>
  <c r="F32" i="5"/>
  <c r="E33" i="5"/>
  <c r="R31" i="5"/>
  <c r="S31" i="5"/>
  <c r="P31" i="4"/>
  <c r="N32" i="4" s="1"/>
  <c r="Q32" i="4" s="1"/>
  <c r="F32" i="4"/>
  <c r="E33" i="4"/>
  <c r="S31" i="4"/>
  <c r="R31" i="4"/>
  <c r="H31" i="4"/>
  <c r="G31" i="4"/>
  <c r="AC36" i="4"/>
  <c r="AD36" i="4"/>
  <c r="AE36" i="4" s="1"/>
  <c r="AF35" i="4"/>
  <c r="AG35" i="4"/>
  <c r="AG35" i="3"/>
  <c r="AF35" i="3"/>
  <c r="AD36" i="3"/>
  <c r="AE36" i="3" s="1"/>
  <c r="AC36" i="3"/>
  <c r="S31" i="3"/>
  <c r="R31" i="3"/>
  <c r="H31" i="3"/>
  <c r="G31" i="3"/>
  <c r="O31" i="3"/>
  <c r="F32" i="3"/>
  <c r="E33" i="3"/>
  <c r="AD36" i="1"/>
  <c r="AE36" i="1" s="1"/>
  <c r="AC36" i="1"/>
  <c r="AG35" i="1"/>
  <c r="AF35" i="1"/>
  <c r="P34" i="1"/>
  <c r="O35" i="1" s="1"/>
  <c r="S30" i="1"/>
  <c r="R30" i="1"/>
  <c r="E33" i="1"/>
  <c r="F32" i="1"/>
  <c r="G31" i="1"/>
  <c r="H31" i="1"/>
  <c r="N31" i="14" l="1"/>
  <c r="Q31" i="14" s="1"/>
  <c r="S31" i="14" s="1"/>
  <c r="AD39" i="14"/>
  <c r="AE39" i="14" s="1"/>
  <c r="AC39" i="14"/>
  <c r="AG38" i="14"/>
  <c r="AF38" i="14"/>
  <c r="E34" i="14"/>
  <c r="F33" i="14"/>
  <c r="G32" i="14"/>
  <c r="H32" i="14"/>
  <c r="P31" i="14"/>
  <c r="N32" i="14" s="1"/>
  <c r="Q32" i="14" s="1"/>
  <c r="P32" i="13"/>
  <c r="O33" i="13" s="1"/>
  <c r="G32" i="13"/>
  <c r="H32" i="13"/>
  <c r="AF36" i="13"/>
  <c r="AG36" i="13"/>
  <c r="AC37" i="13"/>
  <c r="AD37" i="13"/>
  <c r="AE37" i="13" s="1"/>
  <c r="R31" i="13"/>
  <c r="S31" i="13"/>
  <c r="N32" i="13"/>
  <c r="Q32" i="13" s="1"/>
  <c r="E34" i="13"/>
  <c r="F33" i="13"/>
  <c r="P32" i="12"/>
  <c r="O33" i="12" s="1"/>
  <c r="E34" i="12"/>
  <c r="F33" i="12"/>
  <c r="S32" i="12"/>
  <c r="R32" i="12"/>
  <c r="G32" i="12"/>
  <c r="H32" i="12"/>
  <c r="AD39" i="12"/>
  <c r="AE39" i="12" s="1"/>
  <c r="AC39" i="12"/>
  <c r="AF38" i="12"/>
  <c r="AG38" i="12"/>
  <c r="P33" i="11"/>
  <c r="N34" i="11" s="1"/>
  <c r="Q34" i="11" s="1"/>
  <c r="S32" i="11"/>
  <c r="R32" i="11"/>
  <c r="AG38" i="11"/>
  <c r="AF38" i="11"/>
  <c r="E34" i="11"/>
  <c r="F33" i="11"/>
  <c r="G32" i="11"/>
  <c r="H32" i="11"/>
  <c r="N33" i="11"/>
  <c r="Q33" i="11" s="1"/>
  <c r="AD39" i="11"/>
  <c r="AE39" i="11" s="1"/>
  <c r="AC39" i="11"/>
  <c r="S31" i="10"/>
  <c r="R31" i="10"/>
  <c r="E34" i="10"/>
  <c r="F33" i="10"/>
  <c r="G32" i="10"/>
  <c r="H32" i="10"/>
  <c r="O31" i="10"/>
  <c r="AD39" i="10"/>
  <c r="AE39" i="10" s="1"/>
  <c r="AC39" i="10"/>
  <c r="AG38" i="10"/>
  <c r="AF38" i="10"/>
  <c r="N33" i="9"/>
  <c r="Q33" i="9" s="1"/>
  <c r="S33" i="9" s="1"/>
  <c r="P33" i="9"/>
  <c r="N34" i="9" s="1"/>
  <c r="Q34" i="9" s="1"/>
  <c r="S32" i="9"/>
  <c r="R32" i="9"/>
  <c r="G32" i="9"/>
  <c r="H32" i="9"/>
  <c r="R32" i="5"/>
  <c r="AD38" i="9"/>
  <c r="AE38" i="9" s="1"/>
  <c r="AC38" i="9"/>
  <c r="AG37" i="9"/>
  <c r="AF37" i="9"/>
  <c r="E34" i="9"/>
  <c r="F33" i="9"/>
  <c r="P33" i="8"/>
  <c r="N34" i="8" s="1"/>
  <c r="Q34" i="8" s="1"/>
  <c r="AD38" i="8"/>
  <c r="AE38" i="8" s="1"/>
  <c r="AC38" i="8"/>
  <c r="S32" i="8"/>
  <c r="R32" i="8"/>
  <c r="AG37" i="8"/>
  <c r="AF37" i="8"/>
  <c r="E34" i="8"/>
  <c r="F33" i="8"/>
  <c r="G32" i="8"/>
  <c r="H32" i="8"/>
  <c r="N33" i="8"/>
  <c r="Q33" i="8" s="1"/>
  <c r="P32" i="7"/>
  <c r="O33" i="7" s="1"/>
  <c r="AF38" i="7"/>
  <c r="AG38" i="7"/>
  <c r="AD39" i="7"/>
  <c r="AE39" i="7" s="1"/>
  <c r="AC39" i="7"/>
  <c r="N32" i="7"/>
  <c r="Q32" i="7" s="1"/>
  <c r="E34" i="7"/>
  <c r="F33" i="7"/>
  <c r="G32" i="7"/>
  <c r="H32" i="7"/>
  <c r="S32" i="6"/>
  <c r="R32" i="6"/>
  <c r="AD37" i="6"/>
  <c r="AE37" i="6" s="1"/>
  <c r="AC37" i="6"/>
  <c r="AG36" i="6"/>
  <c r="AF36" i="6"/>
  <c r="E34" i="6"/>
  <c r="F33" i="6"/>
  <c r="G32" i="6"/>
  <c r="H32" i="6"/>
  <c r="O32" i="6"/>
  <c r="R31" i="6"/>
  <c r="S31" i="6"/>
  <c r="P33" i="5"/>
  <c r="O34" i="5" s="1"/>
  <c r="AD37" i="5"/>
  <c r="AE37" i="5" s="1"/>
  <c r="AC37" i="5"/>
  <c r="F33" i="5"/>
  <c r="E34" i="5"/>
  <c r="AF36" i="5"/>
  <c r="AG36" i="5"/>
  <c r="G32" i="5"/>
  <c r="H32" i="5"/>
  <c r="N33" i="5"/>
  <c r="Q33" i="5" s="1"/>
  <c r="O32" i="4"/>
  <c r="P32" i="4" s="1"/>
  <c r="O33" i="4" s="1"/>
  <c r="S32" i="4"/>
  <c r="R32" i="4"/>
  <c r="E34" i="4"/>
  <c r="F33" i="4"/>
  <c r="G32" i="4"/>
  <c r="H32" i="4"/>
  <c r="AG36" i="4"/>
  <c r="AF36" i="4"/>
  <c r="AD37" i="4"/>
  <c r="AE37" i="4" s="1"/>
  <c r="AC37" i="4"/>
  <c r="AD37" i="3"/>
  <c r="AE37" i="3" s="1"/>
  <c r="AC37" i="3"/>
  <c r="AG36" i="3"/>
  <c r="AF36" i="3"/>
  <c r="E34" i="3"/>
  <c r="F33" i="3"/>
  <c r="H32" i="3"/>
  <c r="G32" i="3"/>
  <c r="P31" i="3"/>
  <c r="N32" i="3" s="1"/>
  <c r="Q32" i="3" s="1"/>
  <c r="AD37" i="1"/>
  <c r="AE37" i="1" s="1"/>
  <c r="AC37" i="1"/>
  <c r="AF36" i="1"/>
  <c r="AG36" i="1"/>
  <c r="P35" i="1"/>
  <c r="O36" i="1" s="1"/>
  <c r="H32" i="1"/>
  <c r="G32" i="1"/>
  <c r="E34" i="1"/>
  <c r="F33" i="1"/>
  <c r="R31" i="14" l="1"/>
  <c r="O32" i="14"/>
  <c r="P32" i="14" s="1"/>
  <c r="O33" i="14" s="1"/>
  <c r="S32" i="14"/>
  <c r="R32" i="14"/>
  <c r="AD40" i="14"/>
  <c r="AE40" i="14" s="1"/>
  <c r="AC40" i="14"/>
  <c r="AG39" i="14"/>
  <c r="AF39" i="14"/>
  <c r="G33" i="14"/>
  <c r="H33" i="14"/>
  <c r="E35" i="14"/>
  <c r="F34" i="14"/>
  <c r="N33" i="13"/>
  <c r="Q33" i="13" s="1"/>
  <c r="S33" i="13" s="1"/>
  <c r="AD38" i="13"/>
  <c r="AE38" i="13" s="1"/>
  <c r="AC38" i="13"/>
  <c r="AG37" i="13"/>
  <c r="AF37" i="13"/>
  <c r="P33" i="13"/>
  <c r="O34" i="13" s="1"/>
  <c r="G33" i="13"/>
  <c r="H33" i="13"/>
  <c r="S32" i="13"/>
  <c r="R32" i="13"/>
  <c r="E35" i="13"/>
  <c r="F34" i="13"/>
  <c r="N33" i="12"/>
  <c r="Q33" i="12" s="1"/>
  <c r="S33" i="12" s="1"/>
  <c r="P33" i="12"/>
  <c r="N34" i="12" s="1"/>
  <c r="Q34" i="12" s="1"/>
  <c r="O34" i="12"/>
  <c r="G33" i="12"/>
  <c r="H33" i="12"/>
  <c r="E35" i="12"/>
  <c r="F34" i="12"/>
  <c r="AD40" i="12"/>
  <c r="AE40" i="12" s="1"/>
  <c r="AC40" i="12"/>
  <c r="AG39" i="12"/>
  <c r="AF39" i="12"/>
  <c r="R33" i="12"/>
  <c r="O34" i="11"/>
  <c r="S34" i="11"/>
  <c r="R34" i="11"/>
  <c r="AG39" i="11"/>
  <c r="AF39" i="11"/>
  <c r="S33" i="11"/>
  <c r="R33" i="11"/>
  <c r="O35" i="11"/>
  <c r="P34" i="11"/>
  <c r="N35" i="11" s="1"/>
  <c r="Q35" i="11" s="1"/>
  <c r="AD40" i="11"/>
  <c r="AE40" i="11" s="1"/>
  <c r="AC40" i="11"/>
  <c r="H33" i="11"/>
  <c r="G33" i="11"/>
  <c r="E35" i="11"/>
  <c r="F34" i="11"/>
  <c r="P31" i="10"/>
  <c r="N32" i="10" s="1"/>
  <c r="Q32" i="10" s="1"/>
  <c r="H33" i="10"/>
  <c r="G33" i="10"/>
  <c r="AD40" i="10"/>
  <c r="AE40" i="10" s="1"/>
  <c r="AC40" i="10"/>
  <c r="E35" i="10"/>
  <c r="F34" i="10"/>
  <c r="AG39" i="10"/>
  <c r="AF39" i="10"/>
  <c r="R33" i="9"/>
  <c r="S34" i="9"/>
  <c r="R34" i="9"/>
  <c r="E35" i="9"/>
  <c r="F34" i="9"/>
  <c r="O34" i="9"/>
  <c r="AD39" i="9"/>
  <c r="AE39" i="9" s="1"/>
  <c r="AC39" i="9"/>
  <c r="H33" i="9"/>
  <c r="G33" i="9"/>
  <c r="AG38" i="9"/>
  <c r="AF38" i="9"/>
  <c r="S34" i="8"/>
  <c r="R34" i="8"/>
  <c r="S33" i="8"/>
  <c r="R33" i="8"/>
  <c r="AD39" i="8"/>
  <c r="AE39" i="8" s="1"/>
  <c r="AC39" i="8"/>
  <c r="AG38" i="8"/>
  <c r="AF38" i="8"/>
  <c r="H33" i="8"/>
  <c r="G33" i="8"/>
  <c r="O34" i="8"/>
  <c r="E35" i="8"/>
  <c r="F34" i="8"/>
  <c r="P33" i="7"/>
  <c r="N34" i="7" s="1"/>
  <c r="Q34" i="7" s="1"/>
  <c r="O34" i="7"/>
  <c r="AD40" i="7"/>
  <c r="AE40" i="7" s="1"/>
  <c r="AC40" i="7"/>
  <c r="AG39" i="7"/>
  <c r="AF39" i="7"/>
  <c r="N33" i="7"/>
  <c r="Q33" i="7" s="1"/>
  <c r="S32" i="7"/>
  <c r="R32" i="7"/>
  <c r="H33" i="7"/>
  <c r="G33" i="7"/>
  <c r="E35" i="7"/>
  <c r="F34" i="7"/>
  <c r="E35" i="6"/>
  <c r="F34" i="6"/>
  <c r="H33" i="6"/>
  <c r="G33" i="6"/>
  <c r="AD38" i="6"/>
  <c r="AE38" i="6" s="1"/>
  <c r="AC38" i="6"/>
  <c r="P32" i="6"/>
  <c r="O33" i="6" s="1"/>
  <c r="AG37" i="6"/>
  <c r="AF37" i="6"/>
  <c r="P34" i="5"/>
  <c r="N35" i="5" s="1"/>
  <c r="Q35" i="5" s="1"/>
  <c r="N34" i="5"/>
  <c r="Q34" i="5" s="1"/>
  <c r="E35" i="5"/>
  <c r="F34" i="5"/>
  <c r="G33" i="5"/>
  <c r="H33" i="5"/>
  <c r="AD38" i="5"/>
  <c r="AE38" i="5" s="1"/>
  <c r="AC38" i="5"/>
  <c r="S33" i="5"/>
  <c r="R33" i="5"/>
  <c r="AG37" i="5"/>
  <c r="AF37" i="5"/>
  <c r="P33" i="4"/>
  <c r="N34" i="4" s="1"/>
  <c r="Q34" i="4" s="1"/>
  <c r="E35" i="4"/>
  <c r="F34" i="4"/>
  <c r="H33" i="4"/>
  <c r="G33" i="4"/>
  <c r="AD38" i="4"/>
  <c r="AE38" i="4" s="1"/>
  <c r="AC38" i="4"/>
  <c r="AG37" i="4"/>
  <c r="AF37" i="4"/>
  <c r="N33" i="4"/>
  <c r="Q33" i="4" s="1"/>
  <c r="AD38" i="3"/>
  <c r="AE38" i="3" s="1"/>
  <c r="AC38" i="3"/>
  <c r="AG37" i="3"/>
  <c r="AF37" i="3"/>
  <c r="O32" i="3"/>
  <c r="P32" i="3" s="1"/>
  <c r="O33" i="3" s="1"/>
  <c r="S32" i="3"/>
  <c r="R32" i="3"/>
  <c r="E35" i="3"/>
  <c r="F34" i="3"/>
  <c r="H33" i="3"/>
  <c r="G33" i="3"/>
  <c r="AG37" i="1"/>
  <c r="AF37" i="1"/>
  <c r="AD38" i="1"/>
  <c r="AE38" i="1" s="1"/>
  <c r="AC38" i="1"/>
  <c r="P36" i="1"/>
  <c r="O37" i="1" s="1"/>
  <c r="N31" i="1"/>
  <c r="Q31" i="1" s="1"/>
  <c r="E35" i="1"/>
  <c r="F34" i="1"/>
  <c r="G33" i="1"/>
  <c r="H33" i="1"/>
  <c r="P33" i="14" l="1"/>
  <c r="N34" i="14" s="1"/>
  <c r="Q34" i="14" s="1"/>
  <c r="R33" i="13"/>
  <c r="AD41" i="14"/>
  <c r="AE41" i="14" s="1"/>
  <c r="AC41" i="14"/>
  <c r="AG40" i="14"/>
  <c r="AF40" i="14"/>
  <c r="H34" i="14"/>
  <c r="G34" i="14"/>
  <c r="F35" i="14"/>
  <c r="E36" i="14"/>
  <c r="N33" i="14"/>
  <c r="Q33" i="14" s="1"/>
  <c r="P34" i="13"/>
  <c r="N35" i="13" s="1"/>
  <c r="Q35" i="13" s="1"/>
  <c r="H34" i="13"/>
  <c r="G34" i="13"/>
  <c r="N34" i="13"/>
  <c r="Q34" i="13" s="1"/>
  <c r="F35" i="13"/>
  <c r="E36" i="13"/>
  <c r="AD39" i="13"/>
  <c r="AE39" i="13" s="1"/>
  <c r="AC39" i="13"/>
  <c r="AG38" i="13"/>
  <c r="AF38" i="13"/>
  <c r="AG40" i="12"/>
  <c r="AF40" i="12"/>
  <c r="AD41" i="12"/>
  <c r="AE41" i="12" s="1"/>
  <c r="AC41" i="12"/>
  <c r="H34" i="12"/>
  <c r="G34" i="12"/>
  <c r="S34" i="12"/>
  <c r="R34" i="12"/>
  <c r="F35" i="12"/>
  <c r="E36" i="12"/>
  <c r="P34" i="12"/>
  <c r="N35" i="12" s="1"/>
  <c r="Q35" i="12" s="1"/>
  <c r="P35" i="11"/>
  <c r="O36" i="11" s="1"/>
  <c r="F35" i="11"/>
  <c r="E36" i="11"/>
  <c r="S35" i="11"/>
  <c r="R35" i="11"/>
  <c r="AD41" i="11"/>
  <c r="AE41" i="11" s="1"/>
  <c r="AC41" i="11"/>
  <c r="H34" i="11"/>
  <c r="G34" i="11"/>
  <c r="AG40" i="11"/>
  <c r="AF40" i="11"/>
  <c r="S32" i="10"/>
  <c r="R32" i="10"/>
  <c r="AD41" i="10"/>
  <c r="AE41" i="10" s="1"/>
  <c r="AC41" i="10"/>
  <c r="F35" i="10"/>
  <c r="E36" i="10"/>
  <c r="AG40" i="10"/>
  <c r="AF40" i="10"/>
  <c r="O32" i="10"/>
  <c r="H34" i="10"/>
  <c r="G34" i="10"/>
  <c r="AG39" i="9"/>
  <c r="AF39" i="9"/>
  <c r="P34" i="9"/>
  <c r="N35" i="9" s="1"/>
  <c r="Q35" i="9" s="1"/>
  <c r="AD40" i="9"/>
  <c r="AE40" i="9" s="1"/>
  <c r="AC40" i="9"/>
  <c r="H34" i="9"/>
  <c r="G34" i="9"/>
  <c r="F35" i="9"/>
  <c r="E36" i="9"/>
  <c r="AD40" i="8"/>
  <c r="AE40" i="8" s="1"/>
  <c r="AC40" i="8"/>
  <c r="AG39" i="8"/>
  <c r="AF39" i="8"/>
  <c r="F35" i="8"/>
  <c r="E36" i="8"/>
  <c r="P34" i="8"/>
  <c r="O35" i="8" s="1"/>
  <c r="H34" i="8"/>
  <c r="G34" i="8"/>
  <c r="S34" i="7"/>
  <c r="R34" i="7"/>
  <c r="F35" i="7"/>
  <c r="E36" i="7"/>
  <c r="R33" i="7"/>
  <c r="S33" i="7"/>
  <c r="H34" i="7"/>
  <c r="G34" i="7"/>
  <c r="AD41" i="7"/>
  <c r="AE41" i="7" s="1"/>
  <c r="AC41" i="7"/>
  <c r="AG40" i="7"/>
  <c r="AF40" i="7"/>
  <c r="P34" i="7"/>
  <c r="N35" i="7" s="1"/>
  <c r="Q35" i="7" s="1"/>
  <c r="N33" i="6"/>
  <c r="Q33" i="6" s="1"/>
  <c r="S33" i="6" s="1"/>
  <c r="P33" i="6"/>
  <c r="N34" i="6" s="1"/>
  <c r="Q34" i="6" s="1"/>
  <c r="AG38" i="6"/>
  <c r="AF38" i="6"/>
  <c r="AC39" i="6"/>
  <c r="AD39" i="6"/>
  <c r="AE39" i="6" s="1"/>
  <c r="H34" i="6"/>
  <c r="G34" i="6"/>
  <c r="F35" i="6"/>
  <c r="E36" i="6"/>
  <c r="S35" i="5"/>
  <c r="R35" i="5"/>
  <c r="H34" i="5"/>
  <c r="G34" i="5"/>
  <c r="F35" i="5"/>
  <c r="E36" i="5"/>
  <c r="S34" i="5"/>
  <c r="R34" i="5"/>
  <c r="O35" i="5"/>
  <c r="AD39" i="5"/>
  <c r="AE39" i="5" s="1"/>
  <c r="AC39" i="5"/>
  <c r="AG38" i="5"/>
  <c r="AF38" i="5"/>
  <c r="S34" i="4"/>
  <c r="R34" i="4"/>
  <c r="AG38" i="4"/>
  <c r="AF38" i="4"/>
  <c r="H34" i="4"/>
  <c r="G34" i="4"/>
  <c r="S33" i="4"/>
  <c r="R33" i="4"/>
  <c r="E36" i="4"/>
  <c r="F35" i="4"/>
  <c r="O34" i="4"/>
  <c r="AD39" i="4"/>
  <c r="AE39" i="4" s="1"/>
  <c r="AC39" i="4"/>
  <c r="N33" i="3"/>
  <c r="Q33" i="3" s="1"/>
  <c r="S33" i="3" s="1"/>
  <c r="AD39" i="3"/>
  <c r="AE39" i="3" s="1"/>
  <c r="AC39" i="3"/>
  <c r="AG38" i="3"/>
  <c r="AF38" i="3"/>
  <c r="P33" i="3"/>
  <c r="O34" i="3" s="1"/>
  <c r="H34" i="3"/>
  <c r="G34" i="3"/>
  <c r="E36" i="3"/>
  <c r="F35" i="3"/>
  <c r="AG38" i="1"/>
  <c r="AF38" i="1"/>
  <c r="AC39" i="1"/>
  <c r="AD39" i="1"/>
  <c r="AE39" i="1" s="1"/>
  <c r="P37" i="1"/>
  <c r="N38" i="1" s="1"/>
  <c r="Q38" i="1" s="1"/>
  <c r="N33" i="1"/>
  <c r="Q33" i="1" s="1"/>
  <c r="S31" i="1"/>
  <c r="R31" i="1"/>
  <c r="N32" i="1"/>
  <c r="Q32" i="1" s="1"/>
  <c r="H34" i="1"/>
  <c r="G34" i="1"/>
  <c r="E36" i="1"/>
  <c r="F35" i="1"/>
  <c r="O34" i="14" l="1"/>
  <c r="P34" i="14" s="1"/>
  <c r="N35" i="14" s="1"/>
  <c r="Q35" i="14" s="1"/>
  <c r="S34" i="14"/>
  <c r="R34" i="14"/>
  <c r="AD42" i="14"/>
  <c r="AE42" i="14" s="1"/>
  <c r="AC42" i="14"/>
  <c r="S33" i="14"/>
  <c r="R33" i="14"/>
  <c r="AG41" i="14"/>
  <c r="AF41" i="14"/>
  <c r="F36" i="14"/>
  <c r="E37" i="14"/>
  <c r="H35" i="14"/>
  <c r="G35" i="14"/>
  <c r="O35" i="13"/>
  <c r="S35" i="13"/>
  <c r="R35" i="13"/>
  <c r="E37" i="13"/>
  <c r="F36" i="13"/>
  <c r="H35" i="13"/>
  <c r="G35" i="13"/>
  <c r="S34" i="13"/>
  <c r="R34" i="13"/>
  <c r="AD40" i="13"/>
  <c r="AE40" i="13" s="1"/>
  <c r="AC40" i="13"/>
  <c r="AG39" i="13"/>
  <c r="AF39" i="13"/>
  <c r="S35" i="12"/>
  <c r="R35" i="12"/>
  <c r="O35" i="12"/>
  <c r="AD42" i="12"/>
  <c r="AE42" i="12" s="1"/>
  <c r="AC42" i="12"/>
  <c r="AG41" i="12"/>
  <c r="AF41" i="12"/>
  <c r="F36" i="12"/>
  <c r="E37" i="12"/>
  <c r="G35" i="12"/>
  <c r="H35" i="12"/>
  <c r="P36" i="11"/>
  <c r="O37" i="11" s="1"/>
  <c r="E37" i="11"/>
  <c r="F36" i="11"/>
  <c r="AG41" i="11"/>
  <c r="AF41" i="11"/>
  <c r="H35" i="11"/>
  <c r="G35" i="11"/>
  <c r="N36" i="11"/>
  <c r="Q36" i="11" s="1"/>
  <c r="AD42" i="11"/>
  <c r="AE42" i="11" s="1"/>
  <c r="AC42" i="11"/>
  <c r="E37" i="10"/>
  <c r="F36" i="10"/>
  <c r="AD42" i="10"/>
  <c r="AE42" i="10" s="1"/>
  <c r="AC42" i="10"/>
  <c r="AG41" i="10"/>
  <c r="AF41" i="10"/>
  <c r="H35" i="10"/>
  <c r="G35" i="10"/>
  <c r="P32" i="10"/>
  <c r="O33" i="10" s="1"/>
  <c r="O35" i="9"/>
  <c r="P35" i="9" s="1"/>
  <c r="N36" i="9" s="1"/>
  <c r="Q36" i="9" s="1"/>
  <c r="S35" i="9"/>
  <c r="R35" i="9"/>
  <c r="H35" i="9"/>
  <c r="G35" i="9"/>
  <c r="AD41" i="9"/>
  <c r="AE41" i="9" s="1"/>
  <c r="AC41" i="9"/>
  <c r="AG40" i="9"/>
  <c r="AF40" i="9"/>
  <c r="E37" i="9"/>
  <c r="F36" i="9"/>
  <c r="O35" i="7"/>
  <c r="P35" i="7" s="1"/>
  <c r="O36" i="7" s="1"/>
  <c r="N35" i="8"/>
  <c r="Q35" i="8" s="1"/>
  <c r="R35" i="8" s="1"/>
  <c r="E37" i="8"/>
  <c r="F36" i="8"/>
  <c r="H35" i="8"/>
  <c r="G35" i="8"/>
  <c r="P35" i="8"/>
  <c r="N36" i="8" s="1"/>
  <c r="Q36" i="8" s="1"/>
  <c r="AD41" i="8"/>
  <c r="AE41" i="8" s="1"/>
  <c r="AC41" i="8"/>
  <c r="AG40" i="8"/>
  <c r="AF40" i="8"/>
  <c r="S35" i="7"/>
  <c r="R35" i="7"/>
  <c r="AD42" i="7"/>
  <c r="AE42" i="7" s="1"/>
  <c r="AC42" i="7"/>
  <c r="E37" i="7"/>
  <c r="F36" i="7"/>
  <c r="G35" i="7"/>
  <c r="H35" i="7"/>
  <c r="AG41" i="7"/>
  <c r="AF41" i="7"/>
  <c r="O34" i="6"/>
  <c r="P34" i="6" s="1"/>
  <c r="O35" i="6" s="1"/>
  <c r="R33" i="6"/>
  <c r="AD40" i="6"/>
  <c r="AE40" i="6" s="1"/>
  <c r="AC40" i="6"/>
  <c r="E37" i="6"/>
  <c r="F36" i="6"/>
  <c r="H35" i="6"/>
  <c r="G35" i="6"/>
  <c r="S34" i="6"/>
  <c r="R34" i="6"/>
  <c r="AG39" i="6"/>
  <c r="AF39" i="6"/>
  <c r="P35" i="5"/>
  <c r="O36" i="5" s="1"/>
  <c r="F36" i="5"/>
  <c r="E37" i="5"/>
  <c r="H35" i="5"/>
  <c r="G35" i="5"/>
  <c r="AD40" i="5"/>
  <c r="AE40" i="5" s="1"/>
  <c r="AC40" i="5"/>
  <c r="AG39" i="5"/>
  <c r="AF39" i="5"/>
  <c r="AG39" i="4"/>
  <c r="AF39" i="4"/>
  <c r="P34" i="4"/>
  <c r="O35" i="4" s="1"/>
  <c r="H35" i="4"/>
  <c r="G35" i="4"/>
  <c r="AD40" i="4"/>
  <c r="AE40" i="4" s="1"/>
  <c r="AC40" i="4"/>
  <c r="E37" i="4"/>
  <c r="F36" i="4"/>
  <c r="R33" i="3"/>
  <c r="N34" i="3"/>
  <c r="Q34" i="3" s="1"/>
  <c r="R34" i="3" s="1"/>
  <c r="AD40" i="3"/>
  <c r="AE40" i="3" s="1"/>
  <c r="AC40" i="3"/>
  <c r="AG39" i="3"/>
  <c r="AF39" i="3"/>
  <c r="E37" i="3"/>
  <c r="F36" i="3"/>
  <c r="P34" i="3"/>
  <c r="N35" i="3" s="1"/>
  <c r="Q35" i="3" s="1"/>
  <c r="H35" i="3"/>
  <c r="G35" i="3"/>
  <c r="AG39" i="1"/>
  <c r="AF39" i="1"/>
  <c r="AD40" i="1"/>
  <c r="AE40" i="1" s="1"/>
  <c r="AC40" i="1"/>
  <c r="O38" i="1"/>
  <c r="P38" i="1" s="1"/>
  <c r="N39" i="1" s="1"/>
  <c r="Q39" i="1" s="1"/>
  <c r="S38" i="1"/>
  <c r="R38" i="1"/>
  <c r="S33" i="1"/>
  <c r="R33" i="1"/>
  <c r="R32" i="1"/>
  <c r="S32" i="1"/>
  <c r="E37" i="1"/>
  <c r="F36" i="1"/>
  <c r="H35" i="1"/>
  <c r="G35" i="1"/>
  <c r="O35" i="14" l="1"/>
  <c r="P35" i="14" s="1"/>
  <c r="O36" i="14" s="1"/>
  <c r="AD49" i="14"/>
  <c r="AD54" i="14"/>
  <c r="AD46" i="14"/>
  <c r="AD50" i="14"/>
  <c r="AD51" i="14"/>
  <c r="AD43" i="14"/>
  <c r="AD48" i="14"/>
  <c r="AD53" i="14"/>
  <c r="AD45" i="14"/>
  <c r="AD47" i="14"/>
  <c r="AD52" i="14"/>
  <c r="AD44" i="14"/>
  <c r="AG42" i="14"/>
  <c r="Z22" i="14" s="1"/>
  <c r="S16" i="14" s="1"/>
  <c r="AF42" i="14"/>
  <c r="Z21" i="14" s="1"/>
  <c r="S15" i="14" s="1"/>
  <c r="E38" i="14"/>
  <c r="F37" i="14"/>
  <c r="H36" i="14"/>
  <c r="G36" i="14"/>
  <c r="S35" i="14"/>
  <c r="R35" i="14"/>
  <c r="N37" i="11"/>
  <c r="Q37" i="11" s="1"/>
  <c r="R37" i="11" s="1"/>
  <c r="P35" i="13"/>
  <c r="O36" i="13" s="1"/>
  <c r="P36" i="13" s="1"/>
  <c r="N37" i="13" s="1"/>
  <c r="Q37" i="13" s="1"/>
  <c r="H36" i="13"/>
  <c r="G36" i="13"/>
  <c r="E38" i="13"/>
  <c r="F37" i="13"/>
  <c r="AD41" i="13"/>
  <c r="AE41" i="13" s="1"/>
  <c r="AC41" i="13"/>
  <c r="AG40" i="13"/>
  <c r="AF40" i="13"/>
  <c r="H36" i="12"/>
  <c r="G36" i="12"/>
  <c r="AD49" i="12"/>
  <c r="AD54" i="12"/>
  <c r="AD46" i="12"/>
  <c r="AD51" i="12"/>
  <c r="AD43" i="12"/>
  <c r="AD50" i="12"/>
  <c r="AD47" i="12"/>
  <c r="AD48" i="12"/>
  <c r="AD53" i="12"/>
  <c r="AD45" i="12"/>
  <c r="AD52" i="12"/>
  <c r="AD44" i="12"/>
  <c r="AG42" i="12"/>
  <c r="Z22" i="12" s="1"/>
  <c r="S16" i="12" s="1"/>
  <c r="AF42" i="12"/>
  <c r="Z21" i="12" s="1"/>
  <c r="S15" i="12" s="1"/>
  <c r="P35" i="12"/>
  <c r="N36" i="12" s="1"/>
  <c r="Q36" i="12" s="1"/>
  <c r="E38" i="12"/>
  <c r="F37" i="12"/>
  <c r="P37" i="11"/>
  <c r="O38" i="11" s="1"/>
  <c r="H36" i="11"/>
  <c r="G36" i="11"/>
  <c r="AD49" i="11"/>
  <c r="AD54" i="11"/>
  <c r="AD46" i="11"/>
  <c r="AD51" i="11"/>
  <c r="AD43" i="11"/>
  <c r="AD48" i="11"/>
  <c r="AD53" i="11"/>
  <c r="AD45" i="11"/>
  <c r="AD50" i="11"/>
  <c r="AD47" i="11"/>
  <c r="AD52" i="11"/>
  <c r="AD44" i="11"/>
  <c r="E38" i="11"/>
  <c r="F37" i="11"/>
  <c r="AG42" i="11"/>
  <c r="Z22" i="11" s="1"/>
  <c r="AF42" i="11"/>
  <c r="Z21" i="11" s="1"/>
  <c r="S15" i="11" s="1"/>
  <c r="S37" i="11"/>
  <c r="S36" i="11"/>
  <c r="R36" i="11"/>
  <c r="P33" i="10"/>
  <c r="N34" i="10" s="1"/>
  <c r="Q34" i="10" s="1"/>
  <c r="AD49" i="10"/>
  <c r="AD54" i="10"/>
  <c r="AD46" i="10"/>
  <c r="AD51" i="10"/>
  <c r="AD43" i="10"/>
  <c r="AD48" i="10"/>
  <c r="AD53" i="10"/>
  <c r="AD45" i="10"/>
  <c r="AD50" i="10"/>
  <c r="AD47" i="10"/>
  <c r="AD52" i="10"/>
  <c r="AD44" i="10"/>
  <c r="AG42" i="10"/>
  <c r="Z22" i="10" s="1"/>
  <c r="AF42" i="10"/>
  <c r="Z21" i="10" s="1"/>
  <c r="S15" i="10" s="1"/>
  <c r="N33" i="10"/>
  <c r="Q33" i="10" s="1"/>
  <c r="H36" i="10"/>
  <c r="G36" i="10"/>
  <c r="E38" i="10"/>
  <c r="F37" i="10"/>
  <c r="O36" i="9"/>
  <c r="P36" i="9" s="1"/>
  <c r="N37" i="9" s="1"/>
  <c r="Q37" i="9" s="1"/>
  <c r="S36" i="9"/>
  <c r="R36" i="9"/>
  <c r="AD42" i="9"/>
  <c r="AE42" i="9" s="1"/>
  <c r="AC42" i="9"/>
  <c r="AG41" i="9"/>
  <c r="AF41" i="9"/>
  <c r="H36" i="9"/>
  <c r="G36" i="9"/>
  <c r="E38" i="9"/>
  <c r="F37" i="9"/>
  <c r="S35" i="8"/>
  <c r="O36" i="8"/>
  <c r="P36" i="8" s="1"/>
  <c r="N37" i="8" s="1"/>
  <c r="Q37" i="8" s="1"/>
  <c r="S36" i="8"/>
  <c r="R36" i="8"/>
  <c r="H36" i="8"/>
  <c r="G36" i="8"/>
  <c r="AD42" i="8"/>
  <c r="AE42" i="8" s="1"/>
  <c r="AC42" i="8"/>
  <c r="E38" i="8"/>
  <c r="F37" i="8"/>
  <c r="AG41" i="8"/>
  <c r="AF41" i="8"/>
  <c r="P36" i="7"/>
  <c r="N37" i="7" s="1"/>
  <c r="Q37" i="7" s="1"/>
  <c r="N36" i="7"/>
  <c r="Q36" i="7" s="1"/>
  <c r="E38" i="7"/>
  <c r="F37" i="7"/>
  <c r="AD49" i="7"/>
  <c r="AD54" i="7"/>
  <c r="AD46" i="7"/>
  <c r="AD51" i="7"/>
  <c r="AD43" i="7"/>
  <c r="AD48" i="7"/>
  <c r="AD44" i="7"/>
  <c r="AD53" i="7"/>
  <c r="AD45" i="7"/>
  <c r="AD50" i="7"/>
  <c r="AD47" i="7"/>
  <c r="AD52" i="7"/>
  <c r="N36" i="5"/>
  <c r="Q36" i="5" s="1"/>
  <c r="R36" i="5" s="1"/>
  <c r="AG42" i="7"/>
  <c r="Z22" i="7" s="1"/>
  <c r="S16" i="7" s="1"/>
  <c r="AF42" i="7"/>
  <c r="Z21" i="7" s="1"/>
  <c r="S15" i="7" s="1"/>
  <c r="H36" i="7"/>
  <c r="G36" i="7"/>
  <c r="P35" i="6"/>
  <c r="O36" i="6" s="1"/>
  <c r="E38" i="6"/>
  <c r="F37" i="6"/>
  <c r="N35" i="6"/>
  <c r="Q35" i="6" s="1"/>
  <c r="H36" i="6"/>
  <c r="G36" i="6"/>
  <c r="AD41" i="6"/>
  <c r="AE41" i="6" s="1"/>
  <c r="AC41" i="6"/>
  <c r="AG40" i="6"/>
  <c r="AF40" i="6"/>
  <c r="AD41" i="5"/>
  <c r="AE41" i="5" s="1"/>
  <c r="AC41" i="5"/>
  <c r="P36" i="5"/>
  <c r="O37" i="5" s="1"/>
  <c r="AG40" i="5"/>
  <c r="AF40" i="5"/>
  <c r="E38" i="5"/>
  <c r="F37" i="5"/>
  <c r="H36" i="5"/>
  <c r="G36" i="5"/>
  <c r="P35" i="4"/>
  <c r="N36" i="4" s="1"/>
  <c r="Q36" i="4" s="1"/>
  <c r="F37" i="4"/>
  <c r="E38" i="4"/>
  <c r="AC41" i="4"/>
  <c r="AD41" i="4"/>
  <c r="AE41" i="4" s="1"/>
  <c r="AF40" i="4"/>
  <c r="AG40" i="4"/>
  <c r="S34" i="3"/>
  <c r="N35" i="4"/>
  <c r="Q35" i="4" s="1"/>
  <c r="H36" i="4"/>
  <c r="G36" i="4"/>
  <c r="AD41" i="3"/>
  <c r="AE41" i="3" s="1"/>
  <c r="AC41" i="3"/>
  <c r="AG40" i="3"/>
  <c r="AF40" i="3"/>
  <c r="O35" i="3"/>
  <c r="P35" i="3" s="1"/>
  <c r="O36" i="3" s="1"/>
  <c r="R35" i="3"/>
  <c r="S35" i="3"/>
  <c r="G36" i="3"/>
  <c r="H36" i="3"/>
  <c r="F37" i="3"/>
  <c r="E38" i="3"/>
  <c r="AG40" i="1"/>
  <c r="AF40" i="1"/>
  <c r="AD41" i="1"/>
  <c r="AE41" i="1" s="1"/>
  <c r="AC41" i="1"/>
  <c r="O39" i="1"/>
  <c r="P39" i="1" s="1"/>
  <c r="O40" i="1" s="1"/>
  <c r="R39" i="1"/>
  <c r="S39" i="1"/>
  <c r="N34" i="1"/>
  <c r="Q34" i="1" s="1"/>
  <c r="E38" i="1"/>
  <c r="F37" i="1"/>
  <c r="H36" i="1"/>
  <c r="G36" i="1"/>
  <c r="N36" i="14" l="1"/>
  <c r="Q36" i="14" s="1"/>
  <c r="P36" i="14"/>
  <c r="O37" i="14" s="1"/>
  <c r="E39" i="14"/>
  <c r="F38" i="14"/>
  <c r="H37" i="14"/>
  <c r="G37" i="14"/>
  <c r="S36" i="14"/>
  <c r="R36" i="14"/>
  <c r="O37" i="13"/>
  <c r="N36" i="13"/>
  <c r="Q36" i="13" s="1"/>
  <c r="E39" i="13"/>
  <c r="F38" i="13"/>
  <c r="AD42" i="13"/>
  <c r="AE42" i="13" s="1"/>
  <c r="AC42" i="13"/>
  <c r="S37" i="13"/>
  <c r="R37" i="13"/>
  <c r="AG41" i="13"/>
  <c r="AF41" i="13"/>
  <c r="P37" i="13"/>
  <c r="N38" i="13" s="1"/>
  <c r="Q38" i="13" s="1"/>
  <c r="H37" i="13"/>
  <c r="G37" i="13"/>
  <c r="O36" i="12"/>
  <c r="S36" i="12"/>
  <c r="R36" i="12"/>
  <c r="H37" i="12"/>
  <c r="G37" i="12"/>
  <c r="S36" i="5"/>
  <c r="E39" i="12"/>
  <c r="F38" i="12"/>
  <c r="P36" i="12"/>
  <c r="N37" i="12" s="1"/>
  <c r="Q37" i="12" s="1"/>
  <c r="P38" i="11"/>
  <c r="O39" i="11" s="1"/>
  <c r="S16" i="11"/>
  <c r="H37" i="11"/>
  <c r="G37" i="11"/>
  <c r="E39" i="11"/>
  <c r="F38" i="11"/>
  <c r="N38" i="11"/>
  <c r="Q38" i="11" s="1"/>
  <c r="O34" i="10"/>
  <c r="P34" i="10" s="1"/>
  <c r="N35" i="10" s="1"/>
  <c r="Q35" i="10" s="1"/>
  <c r="S34" i="10"/>
  <c r="R34" i="10"/>
  <c r="E39" i="10"/>
  <c r="F38" i="10"/>
  <c r="S16" i="10"/>
  <c r="AC22" i="10"/>
  <c r="S33" i="10"/>
  <c r="R33" i="10"/>
  <c r="H37" i="10"/>
  <c r="G37" i="10"/>
  <c r="S37" i="9"/>
  <c r="R37" i="9"/>
  <c r="O37" i="9"/>
  <c r="H37" i="9"/>
  <c r="G37" i="9"/>
  <c r="O37" i="7"/>
  <c r="P37" i="7" s="1"/>
  <c r="E39" i="9"/>
  <c r="F38" i="9"/>
  <c r="AD49" i="9"/>
  <c r="AD54" i="9"/>
  <c r="AD46" i="9"/>
  <c r="AD51" i="9"/>
  <c r="AD43" i="9"/>
  <c r="AD48" i="9"/>
  <c r="AD45" i="9"/>
  <c r="AD53" i="9"/>
  <c r="AD50" i="9"/>
  <c r="AD47" i="9"/>
  <c r="AD52" i="9"/>
  <c r="AD44" i="9"/>
  <c r="AG42" i="9"/>
  <c r="Z22" i="9" s="1"/>
  <c r="AF42" i="9"/>
  <c r="Z21" i="9" s="1"/>
  <c r="S15" i="9" s="1"/>
  <c r="O37" i="8"/>
  <c r="P37" i="8" s="1"/>
  <c r="O38" i="8" s="1"/>
  <c r="AG42" i="8"/>
  <c r="Z22" i="8" s="1"/>
  <c r="AF42" i="8"/>
  <c r="Z21" i="8" s="1"/>
  <c r="S37" i="8"/>
  <c r="R37" i="8"/>
  <c r="H37" i="8"/>
  <c r="G37" i="8"/>
  <c r="E39" i="8"/>
  <c r="F38" i="8"/>
  <c r="AD49" i="8"/>
  <c r="AD54" i="8"/>
  <c r="AD46" i="8"/>
  <c r="AD51" i="8"/>
  <c r="AD43" i="8"/>
  <c r="AD48" i="8"/>
  <c r="AD53" i="8"/>
  <c r="AD45" i="8"/>
  <c r="AD50" i="8"/>
  <c r="AD47" i="8"/>
  <c r="AD52" i="8"/>
  <c r="AD44" i="8"/>
  <c r="H37" i="7"/>
  <c r="G37" i="7"/>
  <c r="N37" i="5"/>
  <c r="Q37" i="5" s="1"/>
  <c r="R37" i="5" s="1"/>
  <c r="F38" i="7"/>
  <c r="E39" i="7"/>
  <c r="S36" i="7"/>
  <c r="R36" i="7"/>
  <c r="S37" i="7"/>
  <c r="R37" i="7"/>
  <c r="P36" i="6"/>
  <c r="N37" i="6" s="1"/>
  <c r="Q37" i="6" s="1"/>
  <c r="H37" i="6"/>
  <c r="G37" i="6"/>
  <c r="S35" i="6"/>
  <c r="R35" i="6"/>
  <c r="F38" i="6"/>
  <c r="E39" i="6"/>
  <c r="AD42" i="6"/>
  <c r="AE42" i="6" s="1"/>
  <c r="AC42" i="6"/>
  <c r="N36" i="6"/>
  <c r="Q36" i="6" s="1"/>
  <c r="AG41" i="6"/>
  <c r="AF41" i="6"/>
  <c r="AD42" i="5"/>
  <c r="AE42" i="5" s="1"/>
  <c r="AC42" i="5"/>
  <c r="AG41" i="5"/>
  <c r="AF41" i="5"/>
  <c r="E39" i="5"/>
  <c r="F38" i="5"/>
  <c r="S37" i="5"/>
  <c r="P37" i="5"/>
  <c r="O38" i="5" s="1"/>
  <c r="H37" i="5"/>
  <c r="G37" i="5"/>
  <c r="O36" i="4"/>
  <c r="P36" i="4" s="1"/>
  <c r="O37" i="4" s="1"/>
  <c r="S36" i="4"/>
  <c r="R36" i="4"/>
  <c r="E39" i="4"/>
  <c r="F38" i="4"/>
  <c r="AG41" i="4"/>
  <c r="AF41" i="4"/>
  <c r="AD42" i="4"/>
  <c r="AE42" i="4" s="1"/>
  <c r="AC42" i="4"/>
  <c r="G37" i="4"/>
  <c r="H37" i="4"/>
  <c r="R35" i="4"/>
  <c r="S35" i="4"/>
  <c r="AC42" i="3"/>
  <c r="AD42" i="3"/>
  <c r="AE42" i="3" s="1"/>
  <c r="AF41" i="3"/>
  <c r="AG41" i="3"/>
  <c r="P36" i="3"/>
  <c r="O37" i="3" s="1"/>
  <c r="N36" i="3"/>
  <c r="Q36" i="3" s="1"/>
  <c r="E39" i="3"/>
  <c r="F38" i="3"/>
  <c r="G37" i="3"/>
  <c r="H37" i="3"/>
  <c r="AD42" i="1"/>
  <c r="AE42" i="1" s="1"/>
  <c r="AC42" i="1"/>
  <c r="AG41" i="1"/>
  <c r="AF41" i="1"/>
  <c r="N40" i="1"/>
  <c r="Q40" i="1" s="1"/>
  <c r="R40" i="1" s="1"/>
  <c r="P40" i="1"/>
  <c r="N41" i="1" s="1"/>
  <c r="Q41" i="1" s="1"/>
  <c r="S34" i="1"/>
  <c r="R34" i="1"/>
  <c r="G37" i="1"/>
  <c r="H37" i="1"/>
  <c r="E39" i="1"/>
  <c r="F38" i="1"/>
  <c r="N37" i="14" l="1"/>
  <c r="Q37" i="14" s="1"/>
  <c r="S37" i="14" s="1"/>
  <c r="P37" i="14"/>
  <c r="O38" i="14" s="1"/>
  <c r="H38" i="14"/>
  <c r="G38" i="14"/>
  <c r="E40" i="14"/>
  <c r="F39" i="14"/>
  <c r="R37" i="14"/>
  <c r="O38" i="13"/>
  <c r="R36" i="13"/>
  <c r="S36" i="13"/>
  <c r="H38" i="13"/>
  <c r="G38" i="13"/>
  <c r="R38" i="13"/>
  <c r="S38" i="13"/>
  <c r="P38" i="13"/>
  <c r="O39" i="13" s="1"/>
  <c r="AD49" i="13"/>
  <c r="AD54" i="13"/>
  <c r="AD46" i="13"/>
  <c r="AD51" i="13"/>
  <c r="AD43" i="13"/>
  <c r="AD48" i="13"/>
  <c r="AD53" i="13"/>
  <c r="AD45" i="13"/>
  <c r="AD50" i="13"/>
  <c r="AD47" i="13"/>
  <c r="AD52" i="13"/>
  <c r="AD44" i="13"/>
  <c r="E40" i="13"/>
  <c r="F39" i="13"/>
  <c r="AG42" i="13"/>
  <c r="Z22" i="13" s="1"/>
  <c r="S16" i="13" s="1"/>
  <c r="AF42" i="13"/>
  <c r="Z21" i="13" s="1"/>
  <c r="S15" i="13" s="1"/>
  <c r="S37" i="12"/>
  <c r="R37" i="12"/>
  <c r="H38" i="12"/>
  <c r="G38" i="12"/>
  <c r="E40" i="12"/>
  <c r="F39" i="12"/>
  <c r="O37" i="12"/>
  <c r="P39" i="11"/>
  <c r="O40" i="11" s="1"/>
  <c r="E40" i="11"/>
  <c r="F39" i="11"/>
  <c r="R38" i="11"/>
  <c r="S38" i="11"/>
  <c r="N39" i="11"/>
  <c r="Q39" i="11" s="1"/>
  <c r="H38" i="11"/>
  <c r="G38" i="11"/>
  <c r="S35" i="10"/>
  <c r="R35" i="10"/>
  <c r="O35" i="10"/>
  <c r="H38" i="10"/>
  <c r="G38" i="10"/>
  <c r="E40" i="10"/>
  <c r="F39" i="10"/>
  <c r="N38" i="7"/>
  <c r="Q38" i="7" s="1"/>
  <c r="R38" i="7" s="1"/>
  <c r="O38" i="7"/>
  <c r="P38" i="7" s="1"/>
  <c r="H38" i="9"/>
  <c r="G38" i="9"/>
  <c r="E40" i="9"/>
  <c r="F39" i="9"/>
  <c r="S16" i="9"/>
  <c r="AC22" i="9"/>
  <c r="P37" i="9"/>
  <c r="O38" i="9" s="1"/>
  <c r="AC22" i="8"/>
  <c r="P38" i="8"/>
  <c r="O39" i="8" s="1"/>
  <c r="N38" i="8"/>
  <c r="Q38" i="8" s="1"/>
  <c r="H38" i="8"/>
  <c r="G38" i="8"/>
  <c r="E40" i="8"/>
  <c r="F39" i="8"/>
  <c r="E40" i="7"/>
  <c r="F39" i="7"/>
  <c r="H38" i="7"/>
  <c r="G38" i="7"/>
  <c r="S37" i="6"/>
  <c r="R37" i="6"/>
  <c r="G38" i="6"/>
  <c r="H38" i="6"/>
  <c r="E40" i="6"/>
  <c r="F39" i="6"/>
  <c r="S36" i="6"/>
  <c r="R36" i="6"/>
  <c r="AD49" i="6"/>
  <c r="AD54" i="6"/>
  <c r="AD46" i="6"/>
  <c r="AD51" i="6"/>
  <c r="AD43" i="6"/>
  <c r="AD44" i="6"/>
  <c r="AD48" i="6"/>
  <c r="AD50" i="6"/>
  <c r="AD53" i="6"/>
  <c r="AD45" i="6"/>
  <c r="AD47" i="6"/>
  <c r="AD52" i="6"/>
  <c r="O37" i="6"/>
  <c r="AG42" i="6"/>
  <c r="Z22" i="6" s="1"/>
  <c r="S16" i="6" s="1"/>
  <c r="AF42" i="6"/>
  <c r="Z21" i="6" s="1"/>
  <c r="S15" i="6" s="1"/>
  <c r="N38" i="5"/>
  <c r="Q38" i="5" s="1"/>
  <c r="S38" i="5" s="1"/>
  <c r="E40" i="5"/>
  <c r="F39" i="5"/>
  <c r="P38" i="5"/>
  <c r="O39" i="5" s="1"/>
  <c r="AD49" i="5"/>
  <c r="AD54" i="5"/>
  <c r="AD46" i="5"/>
  <c r="AD51" i="5"/>
  <c r="AD43" i="5"/>
  <c r="AD48" i="5"/>
  <c r="AD53" i="5"/>
  <c r="AD50" i="5"/>
  <c r="AD47" i="5"/>
  <c r="AD44" i="5"/>
  <c r="AD52" i="5"/>
  <c r="AD45" i="5"/>
  <c r="AG42" i="5"/>
  <c r="Z22" i="5" s="1"/>
  <c r="S16" i="5" s="1"/>
  <c r="AF42" i="5"/>
  <c r="Z21" i="5" s="1"/>
  <c r="S15" i="5" s="1"/>
  <c r="H38" i="5"/>
  <c r="G38" i="5"/>
  <c r="P37" i="4"/>
  <c r="O38" i="4" s="1"/>
  <c r="N37" i="4"/>
  <c r="Q37" i="4" s="1"/>
  <c r="AD54" i="4"/>
  <c r="AD46" i="4"/>
  <c r="AD51" i="4"/>
  <c r="AD43" i="4"/>
  <c r="AD48" i="4"/>
  <c r="AD45" i="4"/>
  <c r="AD53" i="4"/>
  <c r="AD50" i="4"/>
  <c r="AD47" i="4"/>
  <c r="AD49" i="4"/>
  <c r="AD52" i="4"/>
  <c r="AD44" i="4"/>
  <c r="E40" i="4"/>
  <c r="F39" i="4"/>
  <c r="AG42" i="4"/>
  <c r="Z22" i="4" s="1"/>
  <c r="S16" i="4" s="1"/>
  <c r="AF42" i="4"/>
  <c r="Z21" i="4" s="1"/>
  <c r="S15" i="4" s="1"/>
  <c r="H38" i="4"/>
  <c r="G38" i="4"/>
  <c r="AF42" i="3"/>
  <c r="Z21" i="3" s="1"/>
  <c r="S15" i="3" s="1"/>
  <c r="AG42" i="3"/>
  <c r="Z22" i="3" s="1"/>
  <c r="S16" i="3" s="1"/>
  <c r="AD45" i="3"/>
  <c r="AD50" i="3"/>
  <c r="AD51" i="3"/>
  <c r="AD43" i="3"/>
  <c r="AD49" i="3"/>
  <c r="AD48" i="3"/>
  <c r="AD54" i="3"/>
  <c r="AD52" i="3"/>
  <c r="AD46" i="3"/>
  <c r="AD44" i="3"/>
  <c r="AD53" i="3"/>
  <c r="AD47" i="3"/>
  <c r="P37" i="3"/>
  <c r="N38" i="3" s="1"/>
  <c r="Q38" i="3" s="1"/>
  <c r="F39" i="3"/>
  <c r="E40" i="3"/>
  <c r="H38" i="3"/>
  <c r="G38" i="3"/>
  <c r="S36" i="3"/>
  <c r="R36" i="3"/>
  <c r="N37" i="3"/>
  <c r="Q37" i="3" s="1"/>
  <c r="AD44" i="1"/>
  <c r="AD45" i="1"/>
  <c r="AD46" i="1"/>
  <c r="AD47" i="1"/>
  <c r="AD48" i="1"/>
  <c r="AD49" i="1"/>
  <c r="AD52" i="1"/>
  <c r="AD50" i="1"/>
  <c r="AD53" i="1"/>
  <c r="AD54" i="1"/>
  <c r="AD43" i="1"/>
  <c r="AD51" i="1"/>
  <c r="AG42" i="1"/>
  <c r="Z22" i="1" s="1"/>
  <c r="S16" i="1" s="1"/>
  <c r="AF42" i="1"/>
  <c r="Z21" i="1" s="1"/>
  <c r="S15" i="1" s="1"/>
  <c r="S40" i="1"/>
  <c r="O41" i="1"/>
  <c r="P41" i="1" s="1"/>
  <c r="N42" i="1" s="1"/>
  <c r="Q42" i="1" s="1"/>
  <c r="R41" i="1"/>
  <c r="S41" i="1"/>
  <c r="H38" i="1"/>
  <c r="G38" i="1"/>
  <c r="E40" i="1"/>
  <c r="F39" i="1"/>
  <c r="N38" i="14" l="1"/>
  <c r="Q38" i="14" s="1"/>
  <c r="S38" i="14" s="1"/>
  <c r="P38" i="14"/>
  <c r="O39" i="14" s="1"/>
  <c r="H39" i="14"/>
  <c r="G39" i="14"/>
  <c r="F40" i="14"/>
  <c r="E41" i="14"/>
  <c r="S38" i="7"/>
  <c r="P39" i="13"/>
  <c r="O40" i="13" s="1"/>
  <c r="N39" i="13"/>
  <c r="Q39" i="13" s="1"/>
  <c r="H39" i="13"/>
  <c r="G39" i="13"/>
  <c r="F40" i="13"/>
  <c r="E41" i="13"/>
  <c r="R38" i="5"/>
  <c r="P37" i="12"/>
  <c r="O38" i="12"/>
  <c r="N38" i="12"/>
  <c r="Q38" i="12" s="1"/>
  <c r="H39" i="12"/>
  <c r="G39" i="12"/>
  <c r="F40" i="12"/>
  <c r="E41" i="12"/>
  <c r="P40" i="11"/>
  <c r="O41" i="11" s="1"/>
  <c r="S39" i="11"/>
  <c r="R39" i="11"/>
  <c r="H39" i="11"/>
  <c r="G39" i="11"/>
  <c r="F40" i="11"/>
  <c r="E41" i="11"/>
  <c r="N40" i="11"/>
  <c r="Q40" i="11" s="1"/>
  <c r="F40" i="10"/>
  <c r="E41" i="10"/>
  <c r="P35" i="10"/>
  <c r="N36" i="10" s="1"/>
  <c r="Q36" i="10" s="1"/>
  <c r="H39" i="10"/>
  <c r="G39" i="10"/>
  <c r="O39" i="7"/>
  <c r="P39" i="7" s="1"/>
  <c r="O40" i="7" s="1"/>
  <c r="N39" i="7"/>
  <c r="Q39" i="7" s="1"/>
  <c r="P38" i="9"/>
  <c r="O39" i="9" s="1"/>
  <c r="H39" i="9"/>
  <c r="G39" i="9"/>
  <c r="F40" i="9"/>
  <c r="E41" i="9"/>
  <c r="N38" i="9"/>
  <c r="Q38" i="9" s="1"/>
  <c r="P39" i="8"/>
  <c r="O40" i="8" s="1"/>
  <c r="H39" i="8"/>
  <c r="G39" i="8"/>
  <c r="F40" i="8"/>
  <c r="E41" i="8"/>
  <c r="R38" i="8"/>
  <c r="S38" i="8"/>
  <c r="N39" i="8"/>
  <c r="Q39" i="8" s="1"/>
  <c r="S39" i="7"/>
  <c r="R39" i="7"/>
  <c r="F40" i="7"/>
  <c r="E41" i="7"/>
  <c r="H39" i="7"/>
  <c r="G39" i="7"/>
  <c r="H39" i="6"/>
  <c r="G39" i="6"/>
  <c r="F40" i="6"/>
  <c r="E41" i="6"/>
  <c r="P37" i="6"/>
  <c r="O38" i="6" s="1"/>
  <c r="P39" i="5"/>
  <c r="O40" i="5" s="1"/>
  <c r="N39" i="5"/>
  <c r="Q39" i="5" s="1"/>
  <c r="H39" i="5"/>
  <c r="G39" i="5"/>
  <c r="F40" i="5"/>
  <c r="E41" i="5"/>
  <c r="P38" i="4"/>
  <c r="N39" i="4" s="1"/>
  <c r="Q39" i="4" s="1"/>
  <c r="S37" i="4"/>
  <c r="R37" i="4"/>
  <c r="H39" i="4"/>
  <c r="G39" i="4"/>
  <c r="N38" i="4"/>
  <c r="Q38" i="4" s="1"/>
  <c r="F40" i="4"/>
  <c r="E41" i="4"/>
  <c r="R38" i="3"/>
  <c r="S38" i="3"/>
  <c r="F40" i="3"/>
  <c r="E41" i="3"/>
  <c r="S37" i="3"/>
  <c r="R37" i="3"/>
  <c r="O38" i="3"/>
  <c r="H39" i="3"/>
  <c r="G39" i="3"/>
  <c r="O42" i="1"/>
  <c r="R42" i="1"/>
  <c r="S42" i="1"/>
  <c r="N35" i="1"/>
  <c r="Q35" i="1" s="1"/>
  <c r="R35" i="1" s="1"/>
  <c r="N36" i="1"/>
  <c r="Q36" i="1" s="1"/>
  <c r="G39" i="1"/>
  <c r="H39" i="1"/>
  <c r="E41" i="1"/>
  <c r="F40" i="1"/>
  <c r="R38" i="14" l="1"/>
  <c r="P39" i="14"/>
  <c r="O40" i="14" s="1"/>
  <c r="G40" i="14"/>
  <c r="H40" i="14"/>
  <c r="N40" i="7"/>
  <c r="Q40" i="7" s="1"/>
  <c r="N39" i="14"/>
  <c r="Q39" i="14" s="1"/>
  <c r="E42" i="14"/>
  <c r="F41" i="14"/>
  <c r="N40" i="13"/>
  <c r="Q40" i="13" s="1"/>
  <c r="R40" i="13" s="1"/>
  <c r="P40" i="13"/>
  <c r="O41" i="13" s="1"/>
  <c r="G40" i="13"/>
  <c r="H40" i="13"/>
  <c r="E42" i="13"/>
  <c r="F41" i="13"/>
  <c r="R39" i="13"/>
  <c r="S39" i="13"/>
  <c r="E42" i="12"/>
  <c r="F41" i="12"/>
  <c r="G40" i="12"/>
  <c r="H40" i="12"/>
  <c r="R38" i="12"/>
  <c r="S38" i="12"/>
  <c r="N39" i="12"/>
  <c r="Q39" i="12" s="1"/>
  <c r="P38" i="12"/>
  <c r="O39" i="12" s="1"/>
  <c r="P41" i="11"/>
  <c r="N42" i="11" s="1"/>
  <c r="Q42" i="11" s="1"/>
  <c r="G40" i="11"/>
  <c r="H40" i="11"/>
  <c r="S40" i="11"/>
  <c r="R40" i="11"/>
  <c r="N41" i="11"/>
  <c r="Q41" i="11" s="1"/>
  <c r="E42" i="11"/>
  <c r="F41" i="11"/>
  <c r="S36" i="10"/>
  <c r="R36" i="10"/>
  <c r="O36" i="10"/>
  <c r="E42" i="10"/>
  <c r="F41" i="10"/>
  <c r="G40" i="10"/>
  <c r="H40" i="10"/>
  <c r="P39" i="9"/>
  <c r="O40" i="9" s="1"/>
  <c r="G40" i="9"/>
  <c r="H40" i="9"/>
  <c r="N39" i="9"/>
  <c r="Q39" i="9" s="1"/>
  <c r="R38" i="9"/>
  <c r="S38" i="9"/>
  <c r="E42" i="9"/>
  <c r="F41" i="9"/>
  <c r="P40" i="8"/>
  <c r="O41" i="8" s="1"/>
  <c r="E42" i="8"/>
  <c r="F41" i="8"/>
  <c r="G40" i="8"/>
  <c r="H40" i="8"/>
  <c r="N40" i="8"/>
  <c r="Q40" i="8" s="1"/>
  <c r="S39" i="8"/>
  <c r="R39" i="8"/>
  <c r="E42" i="7"/>
  <c r="F41" i="7"/>
  <c r="S40" i="7"/>
  <c r="R40" i="7"/>
  <c r="P40" i="7"/>
  <c r="O41" i="7" s="1"/>
  <c r="G40" i="7"/>
  <c r="H40" i="7"/>
  <c r="P38" i="6"/>
  <c r="O39" i="6" s="1"/>
  <c r="E42" i="6"/>
  <c r="F41" i="6"/>
  <c r="N38" i="6"/>
  <c r="Q38" i="6" s="1"/>
  <c r="G40" i="6"/>
  <c r="H40" i="6"/>
  <c r="P40" i="5"/>
  <c r="O41" i="5" s="1"/>
  <c r="N40" i="5"/>
  <c r="Q40" i="5" s="1"/>
  <c r="F41" i="5"/>
  <c r="E42" i="5"/>
  <c r="G40" i="5"/>
  <c r="H40" i="5"/>
  <c r="R39" i="5"/>
  <c r="S39" i="5"/>
  <c r="O39" i="4"/>
  <c r="P39" i="4" s="1"/>
  <c r="O40" i="4" s="1"/>
  <c r="S39" i="4"/>
  <c r="R39" i="4"/>
  <c r="R38" i="4"/>
  <c r="S38" i="4"/>
  <c r="E42" i="4"/>
  <c r="F41" i="4"/>
  <c r="G40" i="4"/>
  <c r="H40" i="4"/>
  <c r="G40" i="3"/>
  <c r="H40" i="3"/>
  <c r="P38" i="3"/>
  <c r="N39" i="3" s="1"/>
  <c r="Q39" i="3" s="1"/>
  <c r="E42" i="3"/>
  <c r="F41" i="3"/>
  <c r="P42" i="1"/>
  <c r="O43" i="1" s="1"/>
  <c r="S35" i="1"/>
  <c r="R36" i="1"/>
  <c r="S36" i="1"/>
  <c r="E42" i="1"/>
  <c r="F41" i="1"/>
  <c r="G40" i="1"/>
  <c r="H40" i="1"/>
  <c r="N40" i="14" l="1"/>
  <c r="Q40" i="14" s="1"/>
  <c r="S40" i="14" s="1"/>
  <c r="P40" i="14"/>
  <c r="O41" i="14" s="1"/>
  <c r="E47" i="14"/>
  <c r="E52" i="14"/>
  <c r="E44" i="14"/>
  <c r="E43" i="14"/>
  <c r="E49" i="14"/>
  <c r="E48" i="14"/>
  <c r="E54" i="14"/>
  <c r="E46" i="14"/>
  <c r="F42" i="14"/>
  <c r="E51" i="14"/>
  <c r="E53" i="14"/>
  <c r="E45" i="14"/>
  <c r="E50" i="14"/>
  <c r="R39" i="14"/>
  <c r="S39" i="14"/>
  <c r="G41" i="14"/>
  <c r="H41" i="14"/>
  <c r="S40" i="13"/>
  <c r="P41" i="13"/>
  <c r="N42" i="13" s="1"/>
  <c r="Q42" i="13" s="1"/>
  <c r="G41" i="13"/>
  <c r="H41" i="13"/>
  <c r="E47" i="13"/>
  <c r="E52" i="13"/>
  <c r="E44" i="13"/>
  <c r="E43" i="13"/>
  <c r="E49" i="13"/>
  <c r="E48" i="13"/>
  <c r="E54" i="13"/>
  <c r="E46" i="13"/>
  <c r="F42" i="13"/>
  <c r="E51" i="13"/>
  <c r="E53" i="13"/>
  <c r="E45" i="13"/>
  <c r="E50" i="13"/>
  <c r="N41" i="13"/>
  <c r="Q41" i="13" s="1"/>
  <c r="P39" i="12"/>
  <c r="N40" i="12" s="1"/>
  <c r="Q40" i="12" s="1"/>
  <c r="R39" i="12"/>
  <c r="S39" i="12"/>
  <c r="G41" i="12"/>
  <c r="H41" i="12"/>
  <c r="E47" i="12"/>
  <c r="E52" i="12"/>
  <c r="E44" i="12"/>
  <c r="E43" i="12"/>
  <c r="E49" i="12"/>
  <c r="E48" i="12"/>
  <c r="E45" i="12"/>
  <c r="E54" i="12"/>
  <c r="E46" i="12"/>
  <c r="F42" i="12"/>
  <c r="E51" i="12"/>
  <c r="E53" i="12"/>
  <c r="E50" i="12"/>
  <c r="S42" i="11"/>
  <c r="R42" i="11"/>
  <c r="S41" i="11"/>
  <c r="R41" i="11"/>
  <c r="O42" i="11"/>
  <c r="H41" i="11"/>
  <c r="G41" i="11"/>
  <c r="E47" i="11"/>
  <c r="E52" i="11"/>
  <c r="E44" i="11"/>
  <c r="E43" i="11"/>
  <c r="E49" i="11"/>
  <c r="E54" i="11"/>
  <c r="E46" i="11"/>
  <c r="F42" i="11"/>
  <c r="E51" i="11"/>
  <c r="E48" i="11"/>
  <c r="E53" i="11"/>
  <c r="E45" i="11"/>
  <c r="E50" i="11"/>
  <c r="H41" i="10"/>
  <c r="G41" i="10"/>
  <c r="E47" i="10"/>
  <c r="E52" i="10"/>
  <c r="E44" i="10"/>
  <c r="E43" i="10"/>
  <c r="E49" i="10"/>
  <c r="E54" i="10"/>
  <c r="E46" i="10"/>
  <c r="F42" i="10"/>
  <c r="E51" i="10"/>
  <c r="E48" i="10"/>
  <c r="E53" i="10"/>
  <c r="E45" i="10"/>
  <c r="E50" i="10"/>
  <c r="P36" i="10"/>
  <c r="O37" i="10" s="1"/>
  <c r="P40" i="9"/>
  <c r="O41" i="9" s="1"/>
  <c r="N41" i="7"/>
  <c r="Q41" i="7" s="1"/>
  <c r="R41" i="7" s="1"/>
  <c r="S39" i="9"/>
  <c r="R39" i="9"/>
  <c r="H41" i="9"/>
  <c r="G41" i="9"/>
  <c r="N40" i="9"/>
  <c r="Q40" i="9" s="1"/>
  <c r="E47" i="9"/>
  <c r="E52" i="9"/>
  <c r="E44" i="9"/>
  <c r="E43" i="9"/>
  <c r="E49" i="9"/>
  <c r="E54" i="9"/>
  <c r="E46" i="9"/>
  <c r="F42" i="9"/>
  <c r="E51" i="9"/>
  <c r="E48" i="9"/>
  <c r="E53" i="9"/>
  <c r="E45" i="9"/>
  <c r="E50" i="9"/>
  <c r="P41" i="8"/>
  <c r="N42" i="8" s="1"/>
  <c r="Q42" i="8" s="1"/>
  <c r="S40" i="8"/>
  <c r="R40" i="8"/>
  <c r="N41" i="8"/>
  <c r="Q41" i="8" s="1"/>
  <c r="H41" i="8"/>
  <c r="G41" i="8"/>
  <c r="E47" i="8"/>
  <c r="E52" i="8"/>
  <c r="E44" i="8"/>
  <c r="E43" i="8"/>
  <c r="E49" i="8"/>
  <c r="E54" i="8"/>
  <c r="E46" i="8"/>
  <c r="F42" i="8"/>
  <c r="E51" i="8"/>
  <c r="E48" i="8"/>
  <c r="E53" i="8"/>
  <c r="E45" i="8"/>
  <c r="E50" i="8"/>
  <c r="P41" i="7"/>
  <c r="N42" i="7" s="1"/>
  <c r="Q42" i="7" s="1"/>
  <c r="H41" i="7"/>
  <c r="G41" i="7"/>
  <c r="E47" i="7"/>
  <c r="E52" i="7"/>
  <c r="E44" i="7"/>
  <c r="E43" i="7"/>
  <c r="E49" i="7"/>
  <c r="E54" i="7"/>
  <c r="E46" i="7"/>
  <c r="F42" i="7"/>
  <c r="E50" i="7"/>
  <c r="E51" i="7"/>
  <c r="E48" i="7"/>
  <c r="E53" i="7"/>
  <c r="E45" i="7"/>
  <c r="P39" i="6"/>
  <c r="O40" i="6" s="1"/>
  <c r="R38" i="6"/>
  <c r="S38" i="6"/>
  <c r="G41" i="6"/>
  <c r="H41" i="6"/>
  <c r="N39" i="6"/>
  <c r="Q39" i="6" s="1"/>
  <c r="E47" i="6"/>
  <c r="E52" i="6"/>
  <c r="E44" i="6"/>
  <c r="E43" i="6"/>
  <c r="E49" i="6"/>
  <c r="E50" i="6"/>
  <c r="E54" i="6"/>
  <c r="E46" i="6"/>
  <c r="F42" i="6"/>
  <c r="E48" i="6"/>
  <c r="E53" i="6"/>
  <c r="E45" i="6"/>
  <c r="E51" i="6"/>
  <c r="N41" i="5"/>
  <c r="Q41" i="5" s="1"/>
  <c r="S41" i="5" s="1"/>
  <c r="P41" i="5"/>
  <c r="O42" i="5" s="1"/>
  <c r="E47" i="5"/>
  <c r="E52" i="5"/>
  <c r="E44" i="5"/>
  <c r="E43" i="5"/>
  <c r="E49" i="5"/>
  <c r="E46" i="5"/>
  <c r="E54" i="5"/>
  <c r="E51" i="5"/>
  <c r="E48" i="5"/>
  <c r="E53" i="5"/>
  <c r="E45" i="5"/>
  <c r="E50" i="5"/>
  <c r="F42" i="5"/>
  <c r="G41" i="5"/>
  <c r="H41" i="5"/>
  <c r="S40" i="5"/>
  <c r="R40" i="5"/>
  <c r="P40" i="4"/>
  <c r="O41" i="4" s="1"/>
  <c r="E52" i="4"/>
  <c r="E44" i="4"/>
  <c r="E43" i="4"/>
  <c r="E49" i="4"/>
  <c r="E54" i="4"/>
  <c r="E46" i="4"/>
  <c r="F42" i="4"/>
  <c r="E51" i="4"/>
  <c r="E48" i="4"/>
  <c r="E47" i="4"/>
  <c r="E53" i="4"/>
  <c r="E45" i="4"/>
  <c r="E50" i="4"/>
  <c r="N40" i="4"/>
  <c r="Q40" i="4" s="1"/>
  <c r="H41" i="4"/>
  <c r="G41" i="4"/>
  <c r="O39" i="3"/>
  <c r="P39" i="3" s="1"/>
  <c r="N40" i="3" s="1"/>
  <c r="Q40" i="3" s="1"/>
  <c r="S39" i="3"/>
  <c r="R39" i="3"/>
  <c r="H41" i="3"/>
  <c r="G41" i="3"/>
  <c r="E47" i="3"/>
  <c r="E52" i="3"/>
  <c r="E44" i="3"/>
  <c r="E43" i="3"/>
  <c r="E51" i="3"/>
  <c r="E48" i="3"/>
  <c r="E49" i="3"/>
  <c r="E54" i="3"/>
  <c r="E46" i="3"/>
  <c r="F42" i="3"/>
  <c r="E50" i="3"/>
  <c r="E53" i="3"/>
  <c r="E45" i="3"/>
  <c r="N43" i="1"/>
  <c r="Q43" i="1" s="1"/>
  <c r="P43" i="1"/>
  <c r="N53" i="1" s="1"/>
  <c r="N37" i="1"/>
  <c r="Q37" i="1" s="1"/>
  <c r="E50" i="1"/>
  <c r="E51" i="1"/>
  <c r="E44" i="1"/>
  <c r="E52" i="1"/>
  <c r="E45" i="1"/>
  <c r="E53" i="1"/>
  <c r="E46" i="1"/>
  <c r="E54" i="1"/>
  <c r="E43" i="1"/>
  <c r="E48" i="1"/>
  <c r="E49" i="1"/>
  <c r="E47" i="1"/>
  <c r="G41" i="1"/>
  <c r="H41" i="1"/>
  <c r="F42" i="1"/>
  <c r="R40" i="14" l="1"/>
  <c r="P41" i="14"/>
  <c r="N42" i="14" s="1"/>
  <c r="Q42" i="14" s="1"/>
  <c r="S41" i="7"/>
  <c r="H42" i="14"/>
  <c r="F22" i="14" s="1"/>
  <c r="Q16" i="14" s="1"/>
  <c r="G42" i="14"/>
  <c r="F21" i="14" s="1"/>
  <c r="Q15" i="14" s="1"/>
  <c r="N41" i="14"/>
  <c r="Q41" i="14" s="1"/>
  <c r="O42" i="13"/>
  <c r="P42" i="13" s="1"/>
  <c r="O43" i="13" s="1"/>
  <c r="S42" i="13"/>
  <c r="R42" i="13"/>
  <c r="H42" i="13"/>
  <c r="F22" i="13" s="1"/>
  <c r="Q16" i="13" s="1"/>
  <c r="G42" i="13"/>
  <c r="F21" i="13" s="1"/>
  <c r="Q15" i="13" s="1"/>
  <c r="S41" i="13"/>
  <c r="R41" i="13"/>
  <c r="O40" i="12"/>
  <c r="P40" i="12" s="1"/>
  <c r="N41" i="12" s="1"/>
  <c r="Q41" i="12" s="1"/>
  <c r="S40" i="12"/>
  <c r="R40" i="12"/>
  <c r="H42" i="12"/>
  <c r="F22" i="12" s="1"/>
  <c r="Q16" i="12" s="1"/>
  <c r="G42" i="12"/>
  <c r="F21" i="12" s="1"/>
  <c r="Q15" i="12" s="1"/>
  <c r="H42" i="11"/>
  <c r="F22" i="11" s="1"/>
  <c r="Q16" i="11" s="1"/>
  <c r="G42" i="11"/>
  <c r="F21" i="11" s="1"/>
  <c r="Q15" i="11" s="1"/>
  <c r="P42" i="11"/>
  <c r="N43" i="11" s="1"/>
  <c r="Q43" i="11" s="1"/>
  <c r="P37" i="10"/>
  <c r="O38" i="10" s="1"/>
  <c r="N37" i="10"/>
  <c r="Q37" i="10" s="1"/>
  <c r="H42" i="10"/>
  <c r="F22" i="10" s="1"/>
  <c r="Q16" i="10" s="1"/>
  <c r="G42" i="10"/>
  <c r="F21" i="10" s="1"/>
  <c r="Q15" i="10" s="1"/>
  <c r="P41" i="9"/>
  <c r="N42" i="9" s="1"/>
  <c r="Q42" i="9" s="1"/>
  <c r="N41" i="9"/>
  <c r="Q41" i="9" s="1"/>
  <c r="H42" i="9"/>
  <c r="F22" i="9" s="1"/>
  <c r="Q16" i="9" s="1"/>
  <c r="G42" i="9"/>
  <c r="F21" i="9" s="1"/>
  <c r="Q15" i="9" s="1"/>
  <c r="S40" i="9"/>
  <c r="R40" i="9"/>
  <c r="S42" i="8"/>
  <c r="R42" i="8"/>
  <c r="S41" i="8"/>
  <c r="R41" i="8"/>
  <c r="H42" i="8"/>
  <c r="F22" i="8" s="1"/>
  <c r="Q16" i="8" s="1"/>
  <c r="G42" i="8"/>
  <c r="F21" i="8" s="1"/>
  <c r="Q15" i="8" s="1"/>
  <c r="O42" i="8"/>
  <c r="S42" i="7"/>
  <c r="R42" i="7"/>
  <c r="H42" i="7"/>
  <c r="F22" i="7" s="1"/>
  <c r="Q16" i="7" s="1"/>
  <c r="G42" i="7"/>
  <c r="F21" i="7" s="1"/>
  <c r="Q15" i="7" s="1"/>
  <c r="O42" i="7"/>
  <c r="R41" i="5"/>
  <c r="P40" i="6"/>
  <c r="N41" i="6" s="1"/>
  <c r="Q41" i="6" s="1"/>
  <c r="N40" i="6"/>
  <c r="Q40" i="6" s="1"/>
  <c r="H42" i="6"/>
  <c r="F22" i="6" s="1"/>
  <c r="Q16" i="6" s="1"/>
  <c r="G42" i="6"/>
  <c r="F21" i="6" s="1"/>
  <c r="Q15" i="6" s="1"/>
  <c r="S39" i="6"/>
  <c r="R39" i="6"/>
  <c r="P42" i="5"/>
  <c r="N43" i="5" s="1"/>
  <c r="Q43" i="5" s="1"/>
  <c r="N42" i="5"/>
  <c r="Q42" i="5" s="1"/>
  <c r="H42" i="5"/>
  <c r="F22" i="5" s="1"/>
  <c r="Q16" i="5" s="1"/>
  <c r="G42" i="5"/>
  <c r="F21" i="5" s="1"/>
  <c r="Q15" i="5" s="1"/>
  <c r="P41" i="4"/>
  <c r="O42" i="4" s="1"/>
  <c r="H42" i="4"/>
  <c r="F22" i="4" s="1"/>
  <c r="Q16" i="4" s="1"/>
  <c r="G42" i="4"/>
  <c r="F21" i="4" s="1"/>
  <c r="Q15" i="4" s="1"/>
  <c r="N41" i="4"/>
  <c r="Q41" i="4" s="1"/>
  <c r="S40" i="4"/>
  <c r="R40" i="4"/>
  <c r="S40" i="3"/>
  <c r="R40" i="3"/>
  <c r="O40" i="3"/>
  <c r="H42" i="3"/>
  <c r="F22" i="3" s="1"/>
  <c r="Q16" i="3" s="1"/>
  <c r="G42" i="3"/>
  <c r="F21" i="3" s="1"/>
  <c r="Q15" i="3" s="1"/>
  <c r="N46" i="1"/>
  <c r="N45" i="1"/>
  <c r="N49" i="1"/>
  <c r="N51" i="1"/>
  <c r="N55" i="1"/>
  <c r="N47" i="1"/>
  <c r="N54" i="1"/>
  <c r="N50" i="1"/>
  <c r="N44" i="1"/>
  <c r="N48" i="1"/>
  <c r="N52" i="1"/>
  <c r="R43" i="1"/>
  <c r="S43" i="1"/>
  <c r="S37" i="1"/>
  <c r="R37" i="1"/>
  <c r="G42" i="1"/>
  <c r="F21" i="1" s="1"/>
  <c r="Q15" i="1" s="1"/>
  <c r="H42" i="1"/>
  <c r="F22" i="1" s="1"/>
  <c r="Q16" i="1" s="1"/>
  <c r="S42" i="14" l="1"/>
  <c r="R42" i="14"/>
  <c r="O43" i="5"/>
  <c r="S41" i="14"/>
  <c r="R41" i="14"/>
  <c r="O42" i="14"/>
  <c r="P43" i="13"/>
  <c r="N55" i="13" s="1"/>
  <c r="N43" i="13"/>
  <c r="Q43" i="13" s="1"/>
  <c r="O41" i="12"/>
  <c r="S41" i="12"/>
  <c r="R41" i="12"/>
  <c r="P41" i="12"/>
  <c r="N42" i="12" s="1"/>
  <c r="Q42" i="12" s="1"/>
  <c r="S43" i="11"/>
  <c r="P22" i="11" s="1"/>
  <c r="R16" i="11" s="1"/>
  <c r="R43" i="11"/>
  <c r="P21" i="11" s="1"/>
  <c r="R15" i="11" s="1"/>
  <c r="O43" i="11"/>
  <c r="P38" i="10"/>
  <c r="O39" i="10" s="1"/>
  <c r="S37" i="10"/>
  <c r="R37" i="10"/>
  <c r="N38" i="10"/>
  <c r="Q38" i="10" s="1"/>
  <c r="O42" i="9"/>
  <c r="P42" i="9" s="1"/>
  <c r="N43" i="9" s="1"/>
  <c r="Q43" i="9" s="1"/>
  <c r="S42" i="9"/>
  <c r="R42" i="9"/>
  <c r="S41" i="9"/>
  <c r="R41" i="9"/>
  <c r="P42" i="8"/>
  <c r="N43" i="8" s="1"/>
  <c r="Q43" i="8" s="1"/>
  <c r="P42" i="7"/>
  <c r="N43" i="7" s="1"/>
  <c r="Q43" i="7" s="1"/>
  <c r="O41" i="6"/>
  <c r="P41" i="6" s="1"/>
  <c r="N42" i="6" s="1"/>
  <c r="Q42" i="6" s="1"/>
  <c r="R41" i="6"/>
  <c r="S41" i="6"/>
  <c r="S40" i="6"/>
  <c r="R40" i="6"/>
  <c r="S43" i="5"/>
  <c r="P22" i="5" s="1"/>
  <c r="R16" i="5" s="1"/>
  <c r="R43" i="5"/>
  <c r="S42" i="5"/>
  <c r="R42" i="5"/>
  <c r="P43" i="5"/>
  <c r="N53" i="5" s="1"/>
  <c r="N42" i="4"/>
  <c r="Q42" i="4" s="1"/>
  <c r="R42" i="4" s="1"/>
  <c r="S41" i="4"/>
  <c r="R41" i="4"/>
  <c r="P42" i="4"/>
  <c r="N43" i="4" s="1"/>
  <c r="Q43" i="4" s="1"/>
  <c r="P40" i="3"/>
  <c r="O41" i="3" s="1"/>
  <c r="P22" i="1"/>
  <c r="R16" i="1" s="1"/>
  <c r="P21" i="1"/>
  <c r="R15" i="1" s="1"/>
  <c r="P42" i="14" l="1"/>
  <c r="N43" i="14" s="1"/>
  <c r="Q43" i="14" s="1"/>
  <c r="N51" i="13"/>
  <c r="N46" i="13"/>
  <c r="N54" i="13"/>
  <c r="N45" i="13"/>
  <c r="N49" i="13"/>
  <c r="N44" i="13"/>
  <c r="N47" i="13"/>
  <c r="N50" i="13"/>
  <c r="N48" i="13"/>
  <c r="N52" i="13"/>
  <c r="S43" i="13"/>
  <c r="P22" i="13" s="1"/>
  <c r="R16" i="13" s="1"/>
  <c r="R43" i="13"/>
  <c r="P21" i="13" s="1"/>
  <c r="R15" i="13" s="1"/>
  <c r="N53" i="13"/>
  <c r="O42" i="12"/>
  <c r="S42" i="12"/>
  <c r="R42" i="12"/>
  <c r="P42" i="12"/>
  <c r="N43" i="12" s="1"/>
  <c r="Q43" i="12" s="1"/>
  <c r="S42" i="4"/>
  <c r="P21" i="5"/>
  <c r="R15" i="5" s="1"/>
  <c r="N51" i="11"/>
  <c r="P43" i="11"/>
  <c r="N55" i="11" s="1"/>
  <c r="P39" i="10"/>
  <c r="O40" i="10" s="1"/>
  <c r="R38" i="10"/>
  <c r="S38" i="10"/>
  <c r="N39" i="10"/>
  <c r="Q39" i="10" s="1"/>
  <c r="O43" i="9"/>
  <c r="P43" i="9" s="1"/>
  <c r="N51" i="9" s="1"/>
  <c r="S43" i="9"/>
  <c r="P22" i="9" s="1"/>
  <c r="R16" i="9" s="1"/>
  <c r="R43" i="9"/>
  <c r="P21" i="9" s="1"/>
  <c r="R15" i="9" s="1"/>
  <c r="O43" i="8"/>
  <c r="P43" i="8" s="1"/>
  <c r="N51" i="8" s="1"/>
  <c r="S43" i="8"/>
  <c r="P22" i="8" s="1"/>
  <c r="R16" i="8" s="1"/>
  <c r="R43" i="8"/>
  <c r="P21" i="8" s="1"/>
  <c r="O43" i="7"/>
  <c r="S43" i="7"/>
  <c r="P22" i="7" s="1"/>
  <c r="R16" i="7" s="1"/>
  <c r="R43" i="7"/>
  <c r="P21" i="7" s="1"/>
  <c r="R15" i="7" s="1"/>
  <c r="S42" i="6"/>
  <c r="R42" i="6"/>
  <c r="O42" i="6"/>
  <c r="N54" i="5"/>
  <c r="N51" i="5"/>
  <c r="N49" i="5"/>
  <c r="N44" i="5"/>
  <c r="N48" i="5"/>
  <c r="N47" i="5"/>
  <c r="N50" i="5"/>
  <c r="N52" i="5"/>
  <c r="N46" i="5"/>
  <c r="N45" i="5"/>
  <c r="N55" i="5"/>
  <c r="O43" i="4"/>
  <c r="P43" i="4" s="1"/>
  <c r="N49" i="4" s="1"/>
  <c r="S43" i="4"/>
  <c r="P22" i="4" s="1"/>
  <c r="R16" i="4" s="1"/>
  <c r="R43" i="4"/>
  <c r="P21" i="4" s="1"/>
  <c r="R15" i="4" s="1"/>
  <c r="P41" i="3"/>
  <c r="O42" i="3" s="1"/>
  <c r="N41" i="3"/>
  <c r="Q41" i="3" s="1"/>
  <c r="S43" i="14" l="1"/>
  <c r="P22" i="14" s="1"/>
  <c r="R16" i="14" s="1"/>
  <c r="R43" i="14"/>
  <c r="P21" i="14" s="1"/>
  <c r="R15" i="14" s="1"/>
  <c r="O43" i="14"/>
  <c r="O43" i="12"/>
  <c r="S43" i="12"/>
  <c r="P22" i="12" s="1"/>
  <c r="R16" i="12" s="1"/>
  <c r="R43" i="12"/>
  <c r="P21" i="12" s="1"/>
  <c r="R15" i="12" s="1"/>
  <c r="N44" i="12"/>
  <c r="P43" i="12"/>
  <c r="N46" i="12" s="1"/>
  <c r="P43" i="7"/>
  <c r="N48" i="11"/>
  <c r="N46" i="11"/>
  <c r="N47" i="11"/>
  <c r="N54" i="11"/>
  <c r="N49" i="11"/>
  <c r="N50" i="11"/>
  <c r="N44" i="11"/>
  <c r="N45" i="11"/>
  <c r="N52" i="11"/>
  <c r="N53" i="11"/>
  <c r="P40" i="10"/>
  <c r="O41" i="10" s="1"/>
  <c r="S39" i="10"/>
  <c r="R39" i="10"/>
  <c r="N40" i="10"/>
  <c r="Q40" i="10" s="1"/>
  <c r="N47" i="9"/>
  <c r="N54" i="9"/>
  <c r="N46" i="9"/>
  <c r="N49" i="9"/>
  <c r="N50" i="9"/>
  <c r="N44" i="9"/>
  <c r="N45" i="9"/>
  <c r="N52" i="9"/>
  <c r="N49" i="7"/>
  <c r="N53" i="9"/>
  <c r="N55" i="9"/>
  <c r="N48" i="9"/>
  <c r="N47" i="8"/>
  <c r="N50" i="8"/>
  <c r="N46" i="8"/>
  <c r="N54" i="8"/>
  <c r="N44" i="8"/>
  <c r="N49" i="8"/>
  <c r="N45" i="8"/>
  <c r="N52" i="8"/>
  <c r="N53" i="8"/>
  <c r="N55" i="8"/>
  <c r="N48" i="8"/>
  <c r="N52" i="7"/>
  <c r="N50" i="7"/>
  <c r="N54" i="7"/>
  <c r="N45" i="7"/>
  <c r="N44" i="7"/>
  <c r="N48" i="7"/>
  <c r="N55" i="7"/>
  <c r="P42" i="6"/>
  <c r="N43" i="6" s="1"/>
  <c r="Q43" i="6" s="1"/>
  <c r="N44" i="4"/>
  <c r="N46" i="4"/>
  <c r="N52" i="4"/>
  <c r="N54" i="4"/>
  <c r="N55" i="4"/>
  <c r="N50" i="4"/>
  <c r="N45" i="4"/>
  <c r="N53" i="4"/>
  <c r="N51" i="4"/>
  <c r="N47" i="4"/>
  <c r="N48" i="4"/>
  <c r="N42" i="3"/>
  <c r="Q42" i="3" s="1"/>
  <c r="R42" i="3" s="1"/>
  <c r="S41" i="3"/>
  <c r="R41" i="3"/>
  <c r="P42" i="3"/>
  <c r="N43" i="3" s="1"/>
  <c r="Q43" i="3" s="1"/>
  <c r="P43" i="14" l="1"/>
  <c r="N55" i="14" s="1"/>
  <c r="N47" i="12"/>
  <c r="N51" i="12"/>
  <c r="N54" i="12"/>
  <c r="N49" i="12"/>
  <c r="N53" i="12"/>
  <c r="N48" i="12"/>
  <c r="N52" i="12"/>
  <c r="N55" i="12"/>
  <c r="N50" i="12"/>
  <c r="N45" i="12"/>
  <c r="N51" i="7"/>
  <c r="N46" i="7"/>
  <c r="N47" i="7"/>
  <c r="N53" i="7"/>
  <c r="P41" i="10"/>
  <c r="N42" i="10" s="1"/>
  <c r="Q42" i="10" s="1"/>
  <c r="S40" i="10"/>
  <c r="R40" i="10"/>
  <c r="N41" i="10"/>
  <c r="Q41" i="10" s="1"/>
  <c r="O43" i="6"/>
  <c r="P43" i="6" s="1"/>
  <c r="N53" i="6" s="1"/>
  <c r="S43" i="6"/>
  <c r="P22" i="6" s="1"/>
  <c r="R16" i="6" s="1"/>
  <c r="R43" i="6"/>
  <c r="P21" i="6" s="1"/>
  <c r="R15" i="6" s="1"/>
  <c r="S42" i="3"/>
  <c r="R43" i="3"/>
  <c r="P21" i="3" s="1"/>
  <c r="R15" i="3" s="1"/>
  <c r="S43" i="3"/>
  <c r="O43" i="3"/>
  <c r="N47" i="14" l="1"/>
  <c r="N45" i="14"/>
  <c r="N51" i="14"/>
  <c r="N46" i="14"/>
  <c r="N54" i="14"/>
  <c r="N49" i="14"/>
  <c r="N50" i="14"/>
  <c r="N44" i="14"/>
  <c r="N53" i="14"/>
  <c r="N52" i="14"/>
  <c r="N48" i="14"/>
  <c r="P22" i="3"/>
  <c r="R16" i="3" s="1"/>
  <c r="S42" i="10"/>
  <c r="R42" i="10"/>
  <c r="S41" i="10"/>
  <c r="R41" i="10"/>
  <c r="O42" i="10"/>
  <c r="N44" i="6"/>
  <c r="N51" i="6"/>
  <c r="N46" i="6"/>
  <c r="N47" i="6"/>
  <c r="N54" i="6"/>
  <c r="N49" i="6"/>
  <c r="N50" i="6"/>
  <c r="N48" i="6"/>
  <c r="N52" i="6"/>
  <c r="N45" i="6"/>
  <c r="N55" i="6"/>
  <c r="P43" i="3"/>
  <c r="N55" i="3" s="1"/>
  <c r="P42" i="10" l="1"/>
  <c r="N43" i="10" s="1"/>
  <c r="Q43" i="10" s="1"/>
  <c r="N54" i="3"/>
  <c r="N53" i="3"/>
  <c r="N45" i="3"/>
  <c r="N48" i="3"/>
  <c r="N50" i="3"/>
  <c r="N49" i="3"/>
  <c r="N47" i="3"/>
  <c r="N44" i="3"/>
  <c r="N51" i="3"/>
  <c r="N52" i="3"/>
  <c r="N46" i="3"/>
  <c r="S43" i="10" l="1"/>
  <c r="P22" i="10" s="1"/>
  <c r="R16" i="10" s="1"/>
  <c r="R43" i="10"/>
  <c r="P21" i="10" s="1"/>
  <c r="R15" i="10" s="1"/>
  <c r="O43" i="10"/>
  <c r="P43" i="10" l="1"/>
  <c r="N55" i="10" s="1"/>
  <c r="N48" i="10" l="1"/>
  <c r="N54" i="10"/>
  <c r="N46" i="10"/>
  <c r="N50" i="10"/>
  <c r="N44" i="10"/>
  <c r="N52" i="10"/>
  <c r="N51" i="10"/>
  <c r="N47" i="10"/>
  <c r="N49" i="10"/>
  <c r="N45" i="10"/>
  <c r="N53"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X25" authorId="0" shapeId="0" xr:uid="{BED70688-F95F-4D08-A686-88CDCB0FD275}">
      <text>
        <r>
          <rPr>
            <b/>
            <sz val="9"/>
            <color indexed="81"/>
            <rFont val="Tahoma"/>
            <family val="2"/>
          </rPr>
          <t>USUARIO:</t>
        </r>
        <r>
          <rPr>
            <sz val="9"/>
            <color indexed="81"/>
            <rFont val="Tahoma"/>
            <family val="2"/>
          </rPr>
          <t xml:space="preserve">
Si hay demanda 1, de lo contrario 0</t>
        </r>
      </text>
    </comment>
    <comment ref="Y25" authorId="0" shapeId="0" xr:uid="{E3BCCDAA-810B-4951-B4BA-4B493C7506FB}">
      <text>
        <r>
          <rPr>
            <b/>
            <sz val="9"/>
            <color indexed="81"/>
            <rFont val="Tahoma"/>
            <family val="2"/>
          </rPr>
          <t>USUARIO:</t>
        </r>
        <r>
          <rPr>
            <sz val="9"/>
            <color indexed="81"/>
            <rFont val="Tahoma"/>
            <family val="2"/>
          </rPr>
          <t xml:space="preserve">
Si hay demanda colocar 1 de lo contrario colocar 0 y buscar el primer registro de demanda para inicializar el modelo</t>
        </r>
      </text>
    </comment>
    <comment ref="Z25" authorId="0" shapeId="0" xr:uid="{9110B298-44D1-4E88-872F-555E7427E3AA}">
      <text>
        <r>
          <rPr>
            <b/>
            <sz val="9"/>
            <color indexed="81"/>
            <rFont val="Tahoma"/>
            <family val="2"/>
          </rPr>
          <t>USUARIO:</t>
        </r>
        <r>
          <rPr>
            <sz val="9"/>
            <color indexed="81"/>
            <rFont val="Tahoma"/>
            <family val="2"/>
          </rPr>
          <t xml:space="preserve">
es el producto entre la demanda y Xt</t>
        </r>
      </text>
    </comment>
    <comment ref="Y26" authorId="0" shapeId="0" xr:uid="{D7A59482-0C6C-4166-96C1-1BE2AC449626}">
      <text>
        <r>
          <rPr>
            <b/>
            <sz val="9"/>
            <color indexed="81"/>
            <rFont val="Tahoma"/>
            <family val="2"/>
          </rPr>
          <t>USUARIO:</t>
        </r>
        <r>
          <rPr>
            <sz val="9"/>
            <color indexed="81"/>
            <rFont val="Tahoma"/>
            <family val="2"/>
          </rPr>
          <t xml:space="preserve">
Si la demanda es 0, hacer n(t)=n(t-1) + 1, si hay demanda colocar 1</t>
        </r>
      </text>
    </comment>
    <comment ref="AA26" authorId="0" shapeId="0" xr:uid="{FC1CF8B8-D6E6-4A91-9EEE-0C308011C4A2}">
      <text>
        <r>
          <rPr>
            <b/>
            <sz val="9"/>
            <color indexed="81"/>
            <rFont val="Tahoma"/>
            <family val="2"/>
          </rPr>
          <t>USUARIO:</t>
        </r>
        <r>
          <rPr>
            <sz val="9"/>
            <color indexed="81"/>
            <rFont val="Tahoma"/>
            <family val="2"/>
          </rPr>
          <t xml:space="preserve">
Se registra el número más alto de periodos transcurridos sin que ocurra demanda. Si no 
ocurre demanda se coloca 0, de lo contrario se coloca el número más alto alcanzado en la fila anterior (esto se observa en la columna de nt)</t>
        </r>
      </text>
    </comment>
    <comment ref="AB30" authorId="0" shapeId="0" xr:uid="{CDC136A5-4688-47CC-B0E1-5ACB2FE089D6}">
      <text>
        <r>
          <rPr>
            <b/>
            <sz val="9"/>
            <color indexed="81"/>
            <rFont val="Tahoma"/>
            <family val="2"/>
          </rPr>
          <t>USUARIO:</t>
        </r>
        <r>
          <rPr>
            <sz val="9"/>
            <color indexed="81"/>
            <rFont val="Tahoma"/>
            <family val="2"/>
          </rPr>
          <t xml:space="preserve">
Colocar el promedio del contador de n</t>
        </r>
        <r>
          <rPr>
            <sz val="5"/>
            <color indexed="81"/>
            <rFont val="Tahoma"/>
            <family val="2"/>
          </rPr>
          <t>t</t>
        </r>
        <r>
          <rPr>
            <sz val="9"/>
            <color indexed="81"/>
            <rFont val="Tahoma"/>
            <family val="2"/>
          </rPr>
          <t xml:space="preserve"> sin considerar las celdas vacías
</t>
        </r>
      </text>
    </comment>
    <comment ref="AC30" authorId="0" shapeId="0" xr:uid="{F56D2EE4-9D77-4CBC-B1EB-106646609599}">
      <text>
        <r>
          <rPr>
            <b/>
            <sz val="9"/>
            <color indexed="81"/>
            <rFont val="Tahoma"/>
            <family val="2"/>
          </rPr>
          <t>USUARIO:</t>
        </r>
        <r>
          <rPr>
            <sz val="9"/>
            <color indexed="81"/>
            <rFont val="Tahoma"/>
            <family val="2"/>
          </rPr>
          <t xml:space="preserve">
Colocar el promedio de las demandas z</t>
        </r>
        <r>
          <rPr>
            <sz val="5"/>
            <color indexed="81"/>
            <rFont val="Tahoma"/>
            <family val="2"/>
          </rPr>
          <t>t</t>
        </r>
        <r>
          <rPr>
            <sz val="9"/>
            <color indexed="81"/>
            <rFont val="Tahoma"/>
            <family val="2"/>
          </rPr>
          <t xml:space="preserve"> sin considerar las celdas vacías
</t>
        </r>
      </text>
    </comment>
    <comment ref="X31" authorId="0" shapeId="0" xr:uid="{FA73620A-9CAA-43E2-AEF1-71AB9C69CC06}">
      <text>
        <r>
          <rPr>
            <b/>
            <sz val="9"/>
            <color indexed="81"/>
            <rFont val="Tahoma"/>
            <family val="2"/>
          </rPr>
          <t>USUARIO:</t>
        </r>
        <r>
          <rPr>
            <sz val="9"/>
            <color indexed="81"/>
            <rFont val="Tahoma"/>
            <family val="2"/>
          </rPr>
          <t xml:space="preserve">
Si ha ocurrido demanda en el presente periodo X</t>
        </r>
        <r>
          <rPr>
            <sz val="8"/>
            <color indexed="81"/>
            <rFont val="Tahoma"/>
            <family val="2"/>
          </rPr>
          <t>t</t>
        </r>
        <r>
          <rPr>
            <sz val="9"/>
            <color indexed="81"/>
            <rFont val="Tahoma"/>
            <family val="2"/>
          </rPr>
          <t>&gt;0, coloque "1", de lo contrario, coloque "0"</t>
        </r>
      </text>
    </comment>
    <comment ref="Y31" authorId="0" shapeId="0" xr:uid="{7FB8402F-98BC-46D3-81E2-8E72ECF6D344}">
      <text>
        <r>
          <rPr>
            <b/>
            <sz val="9"/>
            <color indexed="81"/>
            <rFont val="Tahoma"/>
            <family val="2"/>
          </rPr>
          <t>USUARIO:</t>
        </r>
        <r>
          <rPr>
            <sz val="9"/>
            <color indexed="81"/>
            <rFont val="Tahoma"/>
            <family val="2"/>
          </rPr>
          <t xml:space="preserve">
Registrar el nt anterior
</t>
        </r>
      </text>
    </comment>
    <comment ref="AB31" authorId="0" shapeId="0" xr:uid="{3D598696-565F-498D-A45F-5525AB52142D}">
      <text>
        <r>
          <rPr>
            <b/>
            <sz val="9"/>
            <color indexed="81"/>
            <rFont val="Tahoma"/>
            <family val="2"/>
          </rPr>
          <t>USUARIO:</t>
        </r>
        <r>
          <rPr>
            <sz val="9"/>
            <color indexed="81"/>
            <rFont val="Tahoma"/>
            <family val="2"/>
          </rPr>
          <t xml:space="preserve">
Si no ocurrió demanda (xt=0), se registra el estimado de nt, de lo contario, se actualiza mediante la suavización exponencial </t>
        </r>
      </text>
    </comment>
    <comment ref="AC31" authorId="0" shapeId="0" xr:uid="{FD2AFE8D-94A6-4231-9A66-FED3D6E88818}">
      <text>
        <r>
          <rPr>
            <b/>
            <sz val="9"/>
            <color indexed="81"/>
            <rFont val="Tahoma"/>
            <family val="2"/>
          </rPr>
          <t>USUARIO:</t>
        </r>
        <r>
          <rPr>
            <sz val="9"/>
            <color indexed="81"/>
            <rFont val="Tahoma"/>
            <family val="2"/>
          </rPr>
          <t xml:space="preserve">
Si no ocurrió demanda (xt=0), se registre el estimado de Zt (celda anterior), de lo contario, se actualiza mediante la suavización exponencial </t>
        </r>
      </text>
    </comment>
    <comment ref="AD31" authorId="0" shapeId="0" xr:uid="{13762F2B-4686-4126-AE78-04E08AD99600}">
      <text>
        <r>
          <rPr>
            <b/>
            <sz val="9"/>
            <color indexed="81"/>
            <rFont val="Tahoma"/>
            <family val="2"/>
          </rPr>
          <t>USUARIO:</t>
        </r>
        <r>
          <rPr>
            <sz val="9"/>
            <color indexed="81"/>
            <rFont val="Tahoma"/>
            <family val="2"/>
          </rPr>
          <t xml:space="preserve">
Se calcula el pronóstico como la división del estimado de z</t>
        </r>
        <r>
          <rPr>
            <sz val="5"/>
            <color indexed="81"/>
            <rFont val="Tahoma"/>
            <family val="2"/>
          </rPr>
          <t>t</t>
        </r>
        <r>
          <rPr>
            <sz val="9"/>
            <color indexed="81"/>
            <rFont val="Tahoma"/>
            <family val="2"/>
          </rPr>
          <t xml:space="preserve"> entre el estimado de n</t>
        </r>
        <r>
          <rPr>
            <sz val="5"/>
            <color indexed="81"/>
            <rFont val="Tahoma"/>
            <family val="2"/>
          </rPr>
          <t>t</t>
        </r>
        <r>
          <rPr>
            <sz val="9"/>
            <color indexed="81"/>
            <rFont val="Tahoma"/>
            <family val="2"/>
          </rPr>
          <t xml:space="preserve"> de la fila anterior</t>
        </r>
      </text>
    </comment>
    <comment ref="Y32" authorId="0" shapeId="0" xr:uid="{3E95FE5E-5C07-4343-8262-46F2F8925DB8}">
      <text>
        <r>
          <rPr>
            <b/>
            <sz val="9"/>
            <color indexed="81"/>
            <rFont val="Tahoma"/>
            <family val="2"/>
          </rPr>
          <t xml:space="preserve">USUARIO:
</t>
        </r>
        <r>
          <rPr>
            <sz val="9"/>
            <color indexed="81"/>
            <rFont val="Tahoma"/>
            <family val="2"/>
          </rPr>
          <t>Si la demanda del periodo anterior ha sido "0", se toma el valor de la celda anterior y se le suma 1, de lo contrario, se inicia en 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X25" authorId="0" shapeId="0" xr:uid="{C42A07AD-C48C-4B2D-AFF6-E911CF1E6E5F}">
      <text>
        <r>
          <rPr>
            <b/>
            <sz val="9"/>
            <color indexed="81"/>
            <rFont val="Tahoma"/>
            <family val="2"/>
          </rPr>
          <t>USUARIO:</t>
        </r>
        <r>
          <rPr>
            <sz val="9"/>
            <color indexed="81"/>
            <rFont val="Tahoma"/>
            <family val="2"/>
          </rPr>
          <t xml:space="preserve">
Si hay demanda 1, de lo contrario 0</t>
        </r>
      </text>
    </comment>
    <comment ref="Y25" authorId="0" shapeId="0" xr:uid="{9E4C8F76-817B-4837-8CD5-1B22D13B114B}">
      <text>
        <r>
          <rPr>
            <b/>
            <sz val="9"/>
            <color indexed="81"/>
            <rFont val="Tahoma"/>
            <family val="2"/>
          </rPr>
          <t>USUARIO:</t>
        </r>
        <r>
          <rPr>
            <sz val="9"/>
            <color indexed="81"/>
            <rFont val="Tahoma"/>
            <family val="2"/>
          </rPr>
          <t xml:space="preserve">
Si hay demanda colocar 1 de lo contrario colocar 0 y buscar el primer registro de demanda para inicializar el modelo</t>
        </r>
      </text>
    </comment>
    <comment ref="Z25" authorId="0" shapeId="0" xr:uid="{6A16A773-81CC-418F-896C-E7B857D4CF73}">
      <text>
        <r>
          <rPr>
            <b/>
            <sz val="9"/>
            <color indexed="81"/>
            <rFont val="Tahoma"/>
            <family val="2"/>
          </rPr>
          <t>USUARIO:</t>
        </r>
        <r>
          <rPr>
            <sz val="9"/>
            <color indexed="81"/>
            <rFont val="Tahoma"/>
            <family val="2"/>
          </rPr>
          <t xml:space="preserve">
es el producto entre la demanda y Xt</t>
        </r>
      </text>
    </comment>
    <comment ref="Y26" authorId="0" shapeId="0" xr:uid="{0C804ED3-4852-4EBF-88F3-CBB4F832EE60}">
      <text>
        <r>
          <rPr>
            <b/>
            <sz val="9"/>
            <color indexed="81"/>
            <rFont val="Tahoma"/>
            <family val="2"/>
          </rPr>
          <t>USUARIO:</t>
        </r>
        <r>
          <rPr>
            <sz val="9"/>
            <color indexed="81"/>
            <rFont val="Tahoma"/>
            <family val="2"/>
          </rPr>
          <t xml:space="preserve">
Si la demanda es 0, hacer n(t)=n(t-1) + 1, si hay demanda colocar 1</t>
        </r>
      </text>
    </comment>
    <comment ref="AA26" authorId="0" shapeId="0" xr:uid="{8B68A29E-7D94-41D4-8AEB-96D115C8026E}">
      <text>
        <r>
          <rPr>
            <b/>
            <sz val="9"/>
            <color indexed="81"/>
            <rFont val="Tahoma"/>
            <family val="2"/>
          </rPr>
          <t>USUARIO:</t>
        </r>
        <r>
          <rPr>
            <sz val="9"/>
            <color indexed="81"/>
            <rFont val="Tahoma"/>
            <family val="2"/>
          </rPr>
          <t xml:space="preserve">
Se registra el número más alto de periodos transcurridos sin que ocurra demanda. Si no 
ocurre demanda se coloca 0, de lo contrario se coloca el número más alto alcanzado en la fila anterior (esto se observa en la columna de nt)</t>
        </r>
      </text>
    </comment>
    <comment ref="AB30" authorId="0" shapeId="0" xr:uid="{D4485FA6-679E-48CB-AE24-484B79323884}">
      <text>
        <r>
          <rPr>
            <b/>
            <sz val="9"/>
            <color indexed="81"/>
            <rFont val="Tahoma"/>
            <family val="2"/>
          </rPr>
          <t>USUARIO:</t>
        </r>
        <r>
          <rPr>
            <sz val="9"/>
            <color indexed="81"/>
            <rFont val="Tahoma"/>
            <family val="2"/>
          </rPr>
          <t xml:space="preserve">
Colocar el promedio del contador de n</t>
        </r>
        <r>
          <rPr>
            <sz val="5"/>
            <color indexed="81"/>
            <rFont val="Tahoma"/>
            <family val="2"/>
          </rPr>
          <t>t</t>
        </r>
        <r>
          <rPr>
            <sz val="9"/>
            <color indexed="81"/>
            <rFont val="Tahoma"/>
            <family val="2"/>
          </rPr>
          <t xml:space="preserve"> sin considerar las celdas vacías
</t>
        </r>
      </text>
    </comment>
    <comment ref="AC30" authorId="0" shapeId="0" xr:uid="{80BEF815-2C49-48E4-AAB8-297DB723C9A5}">
      <text>
        <r>
          <rPr>
            <b/>
            <sz val="9"/>
            <color indexed="81"/>
            <rFont val="Tahoma"/>
            <family val="2"/>
          </rPr>
          <t>USUARIO:</t>
        </r>
        <r>
          <rPr>
            <sz val="9"/>
            <color indexed="81"/>
            <rFont val="Tahoma"/>
            <family val="2"/>
          </rPr>
          <t xml:space="preserve">
Colocar el promedio de las demandas z</t>
        </r>
        <r>
          <rPr>
            <sz val="5"/>
            <color indexed="81"/>
            <rFont val="Tahoma"/>
            <family val="2"/>
          </rPr>
          <t>t</t>
        </r>
        <r>
          <rPr>
            <sz val="9"/>
            <color indexed="81"/>
            <rFont val="Tahoma"/>
            <family val="2"/>
          </rPr>
          <t xml:space="preserve"> sin considerar las celdas vacías
</t>
        </r>
      </text>
    </comment>
    <comment ref="X31" authorId="0" shapeId="0" xr:uid="{1201B368-BE6B-4D63-AED3-83B68DCCDC3F}">
      <text>
        <r>
          <rPr>
            <b/>
            <sz val="9"/>
            <color indexed="81"/>
            <rFont val="Tahoma"/>
            <family val="2"/>
          </rPr>
          <t>USUARIO:</t>
        </r>
        <r>
          <rPr>
            <sz val="9"/>
            <color indexed="81"/>
            <rFont val="Tahoma"/>
            <family val="2"/>
          </rPr>
          <t xml:space="preserve">
Si ha ocurrido demanda en el presente periodo X</t>
        </r>
        <r>
          <rPr>
            <sz val="8"/>
            <color indexed="81"/>
            <rFont val="Tahoma"/>
            <family val="2"/>
          </rPr>
          <t>t</t>
        </r>
        <r>
          <rPr>
            <sz val="9"/>
            <color indexed="81"/>
            <rFont val="Tahoma"/>
            <family val="2"/>
          </rPr>
          <t>&gt;0, coloque "1", de lo contrario, coloque "0"</t>
        </r>
      </text>
    </comment>
    <comment ref="Y31" authorId="0" shapeId="0" xr:uid="{50296E4D-09E5-404D-BE3D-1F54FAFFEE6E}">
      <text>
        <r>
          <rPr>
            <b/>
            <sz val="9"/>
            <color indexed="81"/>
            <rFont val="Tahoma"/>
            <family val="2"/>
          </rPr>
          <t>USUARIO:</t>
        </r>
        <r>
          <rPr>
            <sz val="9"/>
            <color indexed="81"/>
            <rFont val="Tahoma"/>
            <family val="2"/>
          </rPr>
          <t xml:space="preserve">
Registrar el nt anterior
</t>
        </r>
      </text>
    </comment>
    <comment ref="AB31" authorId="0" shapeId="0" xr:uid="{7AD47047-8F32-4598-97D3-8716E9D1036B}">
      <text>
        <r>
          <rPr>
            <b/>
            <sz val="9"/>
            <color indexed="81"/>
            <rFont val="Tahoma"/>
            <family val="2"/>
          </rPr>
          <t>USUARIO:</t>
        </r>
        <r>
          <rPr>
            <sz val="9"/>
            <color indexed="81"/>
            <rFont val="Tahoma"/>
            <family val="2"/>
          </rPr>
          <t xml:space="preserve">
Si no ocurrió demanda (xt=0), se registra el estimado de nt, de lo contario, se actualiza mediante la suavización exponencial </t>
        </r>
      </text>
    </comment>
    <comment ref="AC31" authorId="0" shapeId="0" xr:uid="{C290EA92-CE30-41CA-8C20-F633BE365866}">
      <text>
        <r>
          <rPr>
            <b/>
            <sz val="9"/>
            <color indexed="81"/>
            <rFont val="Tahoma"/>
            <family val="2"/>
          </rPr>
          <t>USUARIO:</t>
        </r>
        <r>
          <rPr>
            <sz val="9"/>
            <color indexed="81"/>
            <rFont val="Tahoma"/>
            <family val="2"/>
          </rPr>
          <t xml:space="preserve">
Si no ocurrió demanda (xt=0), se registre el estimado de Zt (celda anterior), de lo contario, se actualiza mediante la suavización exponencial </t>
        </r>
      </text>
    </comment>
    <comment ref="AD31" authorId="0" shapeId="0" xr:uid="{5D2A512F-7A49-41F9-B895-8C166EFC4BCF}">
      <text>
        <r>
          <rPr>
            <b/>
            <sz val="9"/>
            <color indexed="81"/>
            <rFont val="Tahoma"/>
            <family val="2"/>
          </rPr>
          <t>USUARIO:</t>
        </r>
        <r>
          <rPr>
            <sz val="9"/>
            <color indexed="81"/>
            <rFont val="Tahoma"/>
            <family val="2"/>
          </rPr>
          <t xml:space="preserve">
Se calcula el pronóstico como la división del estimado de z</t>
        </r>
        <r>
          <rPr>
            <sz val="5"/>
            <color indexed="81"/>
            <rFont val="Tahoma"/>
            <family val="2"/>
          </rPr>
          <t>t</t>
        </r>
        <r>
          <rPr>
            <sz val="9"/>
            <color indexed="81"/>
            <rFont val="Tahoma"/>
            <family val="2"/>
          </rPr>
          <t xml:space="preserve"> entre el estimado de n</t>
        </r>
        <r>
          <rPr>
            <sz val="5"/>
            <color indexed="81"/>
            <rFont val="Tahoma"/>
            <family val="2"/>
          </rPr>
          <t>t</t>
        </r>
        <r>
          <rPr>
            <sz val="9"/>
            <color indexed="81"/>
            <rFont val="Tahoma"/>
            <family val="2"/>
          </rPr>
          <t xml:space="preserve"> de la fila anterior</t>
        </r>
      </text>
    </comment>
    <comment ref="Y32" authorId="0" shapeId="0" xr:uid="{B1699604-68DD-4E76-91BF-F5ADFF03C8C2}">
      <text>
        <r>
          <rPr>
            <b/>
            <sz val="9"/>
            <color indexed="81"/>
            <rFont val="Tahoma"/>
            <family val="2"/>
          </rPr>
          <t xml:space="preserve">USUARIO:
</t>
        </r>
        <r>
          <rPr>
            <sz val="9"/>
            <color indexed="81"/>
            <rFont val="Tahoma"/>
            <family val="2"/>
          </rPr>
          <t>Si la demanda del periodo anterior ha sido "0", se toma el valor de la celda anterior y se le suma 1, de lo contrario, se inicia en 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X25" authorId="0" shapeId="0" xr:uid="{FA41FCC4-8A2D-4E37-8BAA-4B9E5A319ED2}">
      <text>
        <r>
          <rPr>
            <b/>
            <sz val="9"/>
            <color indexed="81"/>
            <rFont val="Tahoma"/>
            <family val="2"/>
          </rPr>
          <t>USUARIO:</t>
        </r>
        <r>
          <rPr>
            <sz val="9"/>
            <color indexed="81"/>
            <rFont val="Tahoma"/>
            <family val="2"/>
          </rPr>
          <t xml:space="preserve">
Si hay demanda 1, de lo contrario 0</t>
        </r>
      </text>
    </comment>
    <comment ref="Y25" authorId="0" shapeId="0" xr:uid="{E0E06611-09F0-4A20-AECB-BA363A1FE8C5}">
      <text>
        <r>
          <rPr>
            <b/>
            <sz val="9"/>
            <color indexed="81"/>
            <rFont val="Tahoma"/>
            <family val="2"/>
          </rPr>
          <t>USUARIO:</t>
        </r>
        <r>
          <rPr>
            <sz val="9"/>
            <color indexed="81"/>
            <rFont val="Tahoma"/>
            <family val="2"/>
          </rPr>
          <t xml:space="preserve">
Si hay demanda colocar 1 de lo contrario colocar 0 y buscar el primer registro de demanda para inicializar el modelo</t>
        </r>
      </text>
    </comment>
    <comment ref="Z25" authorId="0" shapeId="0" xr:uid="{E1E64411-BB94-49F1-A733-F32D557F5EFF}">
      <text>
        <r>
          <rPr>
            <b/>
            <sz val="9"/>
            <color indexed="81"/>
            <rFont val="Tahoma"/>
            <family val="2"/>
          </rPr>
          <t>USUARIO:</t>
        </r>
        <r>
          <rPr>
            <sz val="9"/>
            <color indexed="81"/>
            <rFont val="Tahoma"/>
            <family val="2"/>
          </rPr>
          <t xml:space="preserve">
es el producto entre la demanda y Xt</t>
        </r>
      </text>
    </comment>
    <comment ref="Y26" authorId="0" shapeId="0" xr:uid="{409622DB-DD4A-4E08-B5B3-04565C852B63}">
      <text>
        <r>
          <rPr>
            <b/>
            <sz val="9"/>
            <color indexed="81"/>
            <rFont val="Tahoma"/>
            <family val="2"/>
          </rPr>
          <t>USUARIO:</t>
        </r>
        <r>
          <rPr>
            <sz val="9"/>
            <color indexed="81"/>
            <rFont val="Tahoma"/>
            <family val="2"/>
          </rPr>
          <t xml:space="preserve">
Si la demanda es 0, hacer n(t)=n(t-1) + 1, si hay demanda colocar 1</t>
        </r>
      </text>
    </comment>
    <comment ref="AA26" authorId="0" shapeId="0" xr:uid="{B4A07965-FAAB-4E4D-88BF-B7645B77E584}">
      <text>
        <r>
          <rPr>
            <b/>
            <sz val="9"/>
            <color indexed="81"/>
            <rFont val="Tahoma"/>
            <family val="2"/>
          </rPr>
          <t>USUARIO:</t>
        </r>
        <r>
          <rPr>
            <sz val="9"/>
            <color indexed="81"/>
            <rFont val="Tahoma"/>
            <family val="2"/>
          </rPr>
          <t xml:space="preserve">
Se registra el número más alto de periodos transcurridos sin que ocurra demanda. Si no 
ocurre demanda se coloca 0, de lo contrario se coloca el número más alto alcanzado en la fila anterior (esto se observa en la columna de nt)</t>
        </r>
      </text>
    </comment>
    <comment ref="AB30" authorId="0" shapeId="0" xr:uid="{DF542599-33AF-49C8-BC83-3DD4C4213171}">
      <text>
        <r>
          <rPr>
            <b/>
            <sz val="9"/>
            <color indexed="81"/>
            <rFont val="Tahoma"/>
            <family val="2"/>
          </rPr>
          <t>USUARIO:</t>
        </r>
        <r>
          <rPr>
            <sz val="9"/>
            <color indexed="81"/>
            <rFont val="Tahoma"/>
            <family val="2"/>
          </rPr>
          <t xml:space="preserve">
Colocar el promedio del contador de n</t>
        </r>
        <r>
          <rPr>
            <sz val="5"/>
            <color indexed="81"/>
            <rFont val="Tahoma"/>
            <family val="2"/>
          </rPr>
          <t>t</t>
        </r>
        <r>
          <rPr>
            <sz val="9"/>
            <color indexed="81"/>
            <rFont val="Tahoma"/>
            <family val="2"/>
          </rPr>
          <t xml:space="preserve"> sin considerar las celdas vacías
</t>
        </r>
      </text>
    </comment>
    <comment ref="AC30" authorId="0" shapeId="0" xr:uid="{32E3DB81-412B-41C4-949C-ACB25AC3BEB8}">
      <text>
        <r>
          <rPr>
            <b/>
            <sz val="9"/>
            <color indexed="81"/>
            <rFont val="Tahoma"/>
            <family val="2"/>
          </rPr>
          <t>USUARIO:</t>
        </r>
        <r>
          <rPr>
            <sz val="9"/>
            <color indexed="81"/>
            <rFont val="Tahoma"/>
            <family val="2"/>
          </rPr>
          <t xml:space="preserve">
Colocar el promedio de las demandas z</t>
        </r>
        <r>
          <rPr>
            <sz val="5"/>
            <color indexed="81"/>
            <rFont val="Tahoma"/>
            <family val="2"/>
          </rPr>
          <t>t</t>
        </r>
        <r>
          <rPr>
            <sz val="9"/>
            <color indexed="81"/>
            <rFont val="Tahoma"/>
            <family val="2"/>
          </rPr>
          <t xml:space="preserve"> sin considerar las celdas vacías
</t>
        </r>
      </text>
    </comment>
    <comment ref="X31" authorId="0" shapeId="0" xr:uid="{2FAB3A78-E432-4FF2-8B28-43373D7E8D26}">
      <text>
        <r>
          <rPr>
            <b/>
            <sz val="9"/>
            <color indexed="81"/>
            <rFont val="Tahoma"/>
            <family val="2"/>
          </rPr>
          <t>USUARIO:</t>
        </r>
        <r>
          <rPr>
            <sz val="9"/>
            <color indexed="81"/>
            <rFont val="Tahoma"/>
            <family val="2"/>
          </rPr>
          <t xml:space="preserve">
Si ha ocurrido demanda en el presente periodo X</t>
        </r>
        <r>
          <rPr>
            <sz val="8"/>
            <color indexed="81"/>
            <rFont val="Tahoma"/>
            <family val="2"/>
          </rPr>
          <t>t</t>
        </r>
        <r>
          <rPr>
            <sz val="9"/>
            <color indexed="81"/>
            <rFont val="Tahoma"/>
            <family val="2"/>
          </rPr>
          <t>&gt;0, coloque "1", de lo contrario, coloque "0"</t>
        </r>
      </text>
    </comment>
    <comment ref="Y31" authorId="0" shapeId="0" xr:uid="{751810C4-A030-4458-8B6A-556D0B72A0BC}">
      <text>
        <r>
          <rPr>
            <b/>
            <sz val="9"/>
            <color indexed="81"/>
            <rFont val="Tahoma"/>
            <family val="2"/>
          </rPr>
          <t>USUARIO:</t>
        </r>
        <r>
          <rPr>
            <sz val="9"/>
            <color indexed="81"/>
            <rFont val="Tahoma"/>
            <family val="2"/>
          </rPr>
          <t xml:space="preserve">
Registrar el nt anterior
</t>
        </r>
      </text>
    </comment>
    <comment ref="AB31" authorId="0" shapeId="0" xr:uid="{00F4A42E-32B1-41C8-B450-F3C262BC318D}">
      <text>
        <r>
          <rPr>
            <b/>
            <sz val="9"/>
            <color indexed="81"/>
            <rFont val="Tahoma"/>
            <family val="2"/>
          </rPr>
          <t>USUARIO:</t>
        </r>
        <r>
          <rPr>
            <sz val="9"/>
            <color indexed="81"/>
            <rFont val="Tahoma"/>
            <family val="2"/>
          </rPr>
          <t xml:space="preserve">
Si no ocurrió demanda (xt=0), se registra el estimado de nt, de lo contario, se actualiza mediante la suavización exponencial </t>
        </r>
      </text>
    </comment>
    <comment ref="AC31" authorId="0" shapeId="0" xr:uid="{3951C6A6-A448-46B5-8303-D72939817E5B}">
      <text>
        <r>
          <rPr>
            <b/>
            <sz val="9"/>
            <color indexed="81"/>
            <rFont val="Tahoma"/>
            <family val="2"/>
          </rPr>
          <t>USUARIO:</t>
        </r>
        <r>
          <rPr>
            <sz val="9"/>
            <color indexed="81"/>
            <rFont val="Tahoma"/>
            <family val="2"/>
          </rPr>
          <t xml:space="preserve">
Si no ocurrió demanda (xt=0), se registre el estimado de Zt (celda anterior), de lo contario, se actualiza mediante la suavización exponencial </t>
        </r>
      </text>
    </comment>
    <comment ref="AD31" authorId="0" shapeId="0" xr:uid="{62AB9480-DBEA-417D-AFF7-E296E744A748}">
      <text>
        <r>
          <rPr>
            <b/>
            <sz val="9"/>
            <color indexed="81"/>
            <rFont val="Tahoma"/>
            <family val="2"/>
          </rPr>
          <t>USUARIO:</t>
        </r>
        <r>
          <rPr>
            <sz val="9"/>
            <color indexed="81"/>
            <rFont val="Tahoma"/>
            <family val="2"/>
          </rPr>
          <t xml:space="preserve">
Se calcula el pronóstico como la división del estimado de z</t>
        </r>
        <r>
          <rPr>
            <sz val="5"/>
            <color indexed="81"/>
            <rFont val="Tahoma"/>
            <family val="2"/>
          </rPr>
          <t>t</t>
        </r>
        <r>
          <rPr>
            <sz val="9"/>
            <color indexed="81"/>
            <rFont val="Tahoma"/>
            <family val="2"/>
          </rPr>
          <t xml:space="preserve"> entre el estimado de n</t>
        </r>
        <r>
          <rPr>
            <sz val="5"/>
            <color indexed="81"/>
            <rFont val="Tahoma"/>
            <family val="2"/>
          </rPr>
          <t>t</t>
        </r>
        <r>
          <rPr>
            <sz val="9"/>
            <color indexed="81"/>
            <rFont val="Tahoma"/>
            <family val="2"/>
          </rPr>
          <t xml:space="preserve"> de la fila anterior</t>
        </r>
      </text>
    </comment>
    <comment ref="Y32" authorId="0" shapeId="0" xr:uid="{0EBDF450-FA33-447E-AE19-E45157B71576}">
      <text>
        <r>
          <rPr>
            <b/>
            <sz val="9"/>
            <color indexed="81"/>
            <rFont val="Tahoma"/>
            <family val="2"/>
          </rPr>
          <t xml:space="preserve">USUARIO:
</t>
        </r>
        <r>
          <rPr>
            <sz val="9"/>
            <color indexed="81"/>
            <rFont val="Tahoma"/>
            <family val="2"/>
          </rPr>
          <t>Si la demanda del periodo anterior ha sido "0", se toma el valor de la celda anterior y se le suma 1, de lo contrario, se inicia en 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X25" authorId="0" shapeId="0" xr:uid="{F8A58267-DD4D-44E0-800C-E7B959681EE2}">
      <text>
        <r>
          <rPr>
            <b/>
            <sz val="9"/>
            <color indexed="81"/>
            <rFont val="Tahoma"/>
            <family val="2"/>
          </rPr>
          <t>USUARIO:</t>
        </r>
        <r>
          <rPr>
            <sz val="9"/>
            <color indexed="81"/>
            <rFont val="Tahoma"/>
            <family val="2"/>
          </rPr>
          <t xml:space="preserve">
Si hay demanda 1, de lo contrario 0</t>
        </r>
      </text>
    </comment>
    <comment ref="Y25" authorId="0" shapeId="0" xr:uid="{B191BAFC-94BA-48CE-82A8-A1466FD0BAF5}">
      <text>
        <r>
          <rPr>
            <b/>
            <sz val="9"/>
            <color indexed="81"/>
            <rFont val="Tahoma"/>
            <family val="2"/>
          </rPr>
          <t>USUARIO:</t>
        </r>
        <r>
          <rPr>
            <sz val="9"/>
            <color indexed="81"/>
            <rFont val="Tahoma"/>
            <family val="2"/>
          </rPr>
          <t xml:space="preserve">
Si hay demanda colocar 1 de lo contrario colocar 0 y buscar el primer registro de demanda para inicializar el modelo</t>
        </r>
      </text>
    </comment>
    <comment ref="Z25" authorId="0" shapeId="0" xr:uid="{51FA4FF7-C764-4CAD-B566-5ED778D3BAE1}">
      <text>
        <r>
          <rPr>
            <b/>
            <sz val="9"/>
            <color indexed="81"/>
            <rFont val="Tahoma"/>
            <family val="2"/>
          </rPr>
          <t>USUARIO:</t>
        </r>
        <r>
          <rPr>
            <sz val="9"/>
            <color indexed="81"/>
            <rFont val="Tahoma"/>
            <family val="2"/>
          </rPr>
          <t xml:space="preserve">
es el producto entre la demanda y Xt</t>
        </r>
      </text>
    </comment>
    <comment ref="Y26" authorId="0" shapeId="0" xr:uid="{8C1552CC-4905-438C-B2A6-0B884DCE9AD3}">
      <text>
        <r>
          <rPr>
            <b/>
            <sz val="9"/>
            <color indexed="81"/>
            <rFont val="Tahoma"/>
            <family val="2"/>
          </rPr>
          <t>USUARIO:</t>
        </r>
        <r>
          <rPr>
            <sz val="9"/>
            <color indexed="81"/>
            <rFont val="Tahoma"/>
            <family val="2"/>
          </rPr>
          <t xml:space="preserve">
Si la demanda es 0, hacer n(t)=n(t-1) + 1, si hay demanda colocar 1</t>
        </r>
      </text>
    </comment>
    <comment ref="AA26" authorId="0" shapeId="0" xr:uid="{0A86EB5B-732C-40F3-A9B1-85F3BD2BE736}">
      <text>
        <r>
          <rPr>
            <b/>
            <sz val="9"/>
            <color indexed="81"/>
            <rFont val="Tahoma"/>
            <family val="2"/>
          </rPr>
          <t>USUARIO:</t>
        </r>
        <r>
          <rPr>
            <sz val="9"/>
            <color indexed="81"/>
            <rFont val="Tahoma"/>
            <family val="2"/>
          </rPr>
          <t xml:space="preserve">
Se registra el número más alto de periodos transcurridos sin que ocurra demanda. Si no 
ocurre demanda se coloca 0, de lo contrario se coloca el número más alto alcanzado en la fila anterior (esto se observa en la columna de nt)</t>
        </r>
      </text>
    </comment>
    <comment ref="AB30" authorId="0" shapeId="0" xr:uid="{DC2A3CA4-01B1-4230-81F7-57FA6CFF81E6}">
      <text>
        <r>
          <rPr>
            <b/>
            <sz val="9"/>
            <color indexed="81"/>
            <rFont val="Tahoma"/>
            <family val="2"/>
          </rPr>
          <t>USUARIO:</t>
        </r>
        <r>
          <rPr>
            <sz val="9"/>
            <color indexed="81"/>
            <rFont val="Tahoma"/>
            <family val="2"/>
          </rPr>
          <t xml:space="preserve">
Colocar el promedio del contador de n</t>
        </r>
        <r>
          <rPr>
            <sz val="5"/>
            <color indexed="81"/>
            <rFont val="Tahoma"/>
            <family val="2"/>
          </rPr>
          <t>t</t>
        </r>
        <r>
          <rPr>
            <sz val="9"/>
            <color indexed="81"/>
            <rFont val="Tahoma"/>
            <family val="2"/>
          </rPr>
          <t xml:space="preserve"> sin considerar las celdas vacías
</t>
        </r>
      </text>
    </comment>
    <comment ref="AC30" authorId="0" shapeId="0" xr:uid="{3061A121-E48D-4758-978D-C8FD379CF51C}">
      <text>
        <r>
          <rPr>
            <b/>
            <sz val="9"/>
            <color indexed="81"/>
            <rFont val="Tahoma"/>
            <family val="2"/>
          </rPr>
          <t>USUARIO:</t>
        </r>
        <r>
          <rPr>
            <sz val="9"/>
            <color indexed="81"/>
            <rFont val="Tahoma"/>
            <family val="2"/>
          </rPr>
          <t xml:space="preserve">
Colocar el promedio de las demandas z</t>
        </r>
        <r>
          <rPr>
            <sz val="5"/>
            <color indexed="81"/>
            <rFont val="Tahoma"/>
            <family val="2"/>
          </rPr>
          <t>t</t>
        </r>
        <r>
          <rPr>
            <sz val="9"/>
            <color indexed="81"/>
            <rFont val="Tahoma"/>
            <family val="2"/>
          </rPr>
          <t xml:space="preserve"> sin considerar las celdas vacías
</t>
        </r>
      </text>
    </comment>
    <comment ref="X31" authorId="0" shapeId="0" xr:uid="{4F51D75F-E206-4461-BCFB-662907B059F9}">
      <text>
        <r>
          <rPr>
            <b/>
            <sz val="9"/>
            <color indexed="81"/>
            <rFont val="Tahoma"/>
            <family val="2"/>
          </rPr>
          <t>USUARIO:</t>
        </r>
        <r>
          <rPr>
            <sz val="9"/>
            <color indexed="81"/>
            <rFont val="Tahoma"/>
            <family val="2"/>
          </rPr>
          <t xml:space="preserve">
Si ha ocurrido demanda en el presente periodo X</t>
        </r>
        <r>
          <rPr>
            <sz val="8"/>
            <color indexed="81"/>
            <rFont val="Tahoma"/>
            <family val="2"/>
          </rPr>
          <t>t</t>
        </r>
        <r>
          <rPr>
            <sz val="9"/>
            <color indexed="81"/>
            <rFont val="Tahoma"/>
            <family val="2"/>
          </rPr>
          <t>&gt;0, coloque "1", de lo contrario, coloque "0"</t>
        </r>
      </text>
    </comment>
    <comment ref="Y31" authorId="0" shapeId="0" xr:uid="{1B062FC6-8277-4D78-A95B-5FDEEF3D7A93}">
      <text>
        <r>
          <rPr>
            <b/>
            <sz val="9"/>
            <color indexed="81"/>
            <rFont val="Tahoma"/>
            <family val="2"/>
          </rPr>
          <t>USUARIO:</t>
        </r>
        <r>
          <rPr>
            <sz val="9"/>
            <color indexed="81"/>
            <rFont val="Tahoma"/>
            <family val="2"/>
          </rPr>
          <t xml:space="preserve">
Registrar el nt anterior
</t>
        </r>
      </text>
    </comment>
    <comment ref="AB31" authorId="0" shapeId="0" xr:uid="{BDE35898-25B7-4EAC-9480-A066071A22F8}">
      <text>
        <r>
          <rPr>
            <b/>
            <sz val="9"/>
            <color indexed="81"/>
            <rFont val="Tahoma"/>
            <family val="2"/>
          </rPr>
          <t>USUARIO:</t>
        </r>
        <r>
          <rPr>
            <sz val="9"/>
            <color indexed="81"/>
            <rFont val="Tahoma"/>
            <family val="2"/>
          </rPr>
          <t xml:space="preserve">
Si no ocurrió demanda (xt=0), se registra el estimado de nt, de lo contario, se actualiza mediante la suavización exponencial </t>
        </r>
      </text>
    </comment>
    <comment ref="AC31" authorId="0" shapeId="0" xr:uid="{A7B2DC14-8B8B-4822-9A26-BB07D364D649}">
      <text>
        <r>
          <rPr>
            <b/>
            <sz val="9"/>
            <color indexed="81"/>
            <rFont val="Tahoma"/>
            <family val="2"/>
          </rPr>
          <t>USUARIO:</t>
        </r>
        <r>
          <rPr>
            <sz val="9"/>
            <color indexed="81"/>
            <rFont val="Tahoma"/>
            <family val="2"/>
          </rPr>
          <t xml:space="preserve">
Si no ocurrió demanda (xt=0), se registre el estimado de Zt (celda anterior), de lo contario, se actualiza mediante la suavización exponencial </t>
        </r>
      </text>
    </comment>
    <comment ref="AD31" authorId="0" shapeId="0" xr:uid="{7DB90AD1-3DC3-42B5-8AF3-692DE54D0D46}">
      <text>
        <r>
          <rPr>
            <b/>
            <sz val="9"/>
            <color indexed="81"/>
            <rFont val="Tahoma"/>
            <family val="2"/>
          </rPr>
          <t>USUARIO:</t>
        </r>
        <r>
          <rPr>
            <sz val="9"/>
            <color indexed="81"/>
            <rFont val="Tahoma"/>
            <family val="2"/>
          </rPr>
          <t xml:space="preserve">
Se calcula el pronóstico como la división del estimado de z</t>
        </r>
        <r>
          <rPr>
            <sz val="5"/>
            <color indexed="81"/>
            <rFont val="Tahoma"/>
            <family val="2"/>
          </rPr>
          <t>t</t>
        </r>
        <r>
          <rPr>
            <sz val="9"/>
            <color indexed="81"/>
            <rFont val="Tahoma"/>
            <family val="2"/>
          </rPr>
          <t xml:space="preserve"> entre el estimado de n</t>
        </r>
        <r>
          <rPr>
            <sz val="5"/>
            <color indexed="81"/>
            <rFont val="Tahoma"/>
            <family val="2"/>
          </rPr>
          <t>t</t>
        </r>
        <r>
          <rPr>
            <sz val="9"/>
            <color indexed="81"/>
            <rFont val="Tahoma"/>
            <family val="2"/>
          </rPr>
          <t xml:space="preserve"> de la fila anterior</t>
        </r>
      </text>
    </comment>
    <comment ref="Y32" authorId="0" shapeId="0" xr:uid="{1D5238EF-400E-4EB3-AE33-5B8A23D484FA}">
      <text>
        <r>
          <rPr>
            <b/>
            <sz val="9"/>
            <color indexed="81"/>
            <rFont val="Tahoma"/>
            <family val="2"/>
          </rPr>
          <t xml:space="preserve">USUARIO:
</t>
        </r>
        <r>
          <rPr>
            <sz val="9"/>
            <color indexed="81"/>
            <rFont val="Tahoma"/>
            <family val="2"/>
          </rPr>
          <t>Si la demanda del periodo anterior ha sido "0", se toma el valor de la celda anterior y se le suma 1, de lo contrario, se inicia en 1.</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X25" authorId="0" shapeId="0" xr:uid="{19C53A54-E178-4E1C-B83B-374A3733D35B}">
      <text>
        <r>
          <rPr>
            <b/>
            <sz val="9"/>
            <color indexed="81"/>
            <rFont val="Tahoma"/>
            <family val="2"/>
          </rPr>
          <t>USUARIO:</t>
        </r>
        <r>
          <rPr>
            <sz val="9"/>
            <color indexed="81"/>
            <rFont val="Tahoma"/>
            <family val="2"/>
          </rPr>
          <t xml:space="preserve">
Si hay demanda 1, de lo contrario 0</t>
        </r>
      </text>
    </comment>
    <comment ref="Y25" authorId="0" shapeId="0" xr:uid="{3ECA9786-51F5-488A-9AA5-0AF841DC8140}">
      <text>
        <r>
          <rPr>
            <b/>
            <sz val="9"/>
            <color indexed="81"/>
            <rFont val="Tahoma"/>
            <family val="2"/>
          </rPr>
          <t>USUARIO:</t>
        </r>
        <r>
          <rPr>
            <sz val="9"/>
            <color indexed="81"/>
            <rFont val="Tahoma"/>
            <family val="2"/>
          </rPr>
          <t xml:space="preserve">
Si hay demanda colocar 1 de lo contrario colocar 0 y buscar el primer registro de demanda para inicializar el modelo</t>
        </r>
      </text>
    </comment>
    <comment ref="Z25" authorId="0" shapeId="0" xr:uid="{17183DF2-ADD3-41E4-92C2-EFBC717B2F9C}">
      <text>
        <r>
          <rPr>
            <b/>
            <sz val="9"/>
            <color indexed="81"/>
            <rFont val="Tahoma"/>
            <family val="2"/>
          </rPr>
          <t>USUARIO:</t>
        </r>
        <r>
          <rPr>
            <sz val="9"/>
            <color indexed="81"/>
            <rFont val="Tahoma"/>
            <family val="2"/>
          </rPr>
          <t xml:space="preserve">
es el producto entre la demanda y Xt</t>
        </r>
      </text>
    </comment>
    <comment ref="Y26" authorId="0" shapeId="0" xr:uid="{F83E7D53-DED9-4A22-9667-9F20B5CDBFAF}">
      <text>
        <r>
          <rPr>
            <b/>
            <sz val="9"/>
            <color indexed="81"/>
            <rFont val="Tahoma"/>
            <family val="2"/>
          </rPr>
          <t>USUARIO:</t>
        </r>
        <r>
          <rPr>
            <sz val="9"/>
            <color indexed="81"/>
            <rFont val="Tahoma"/>
            <family val="2"/>
          </rPr>
          <t xml:space="preserve">
Si la demanda es 0, hacer n(t)=n(t-1) + 1, si hay demanda colocar 1</t>
        </r>
      </text>
    </comment>
    <comment ref="AA26" authorId="0" shapeId="0" xr:uid="{4F482C43-7C57-4881-AD48-BF2208DB7ED4}">
      <text>
        <r>
          <rPr>
            <b/>
            <sz val="9"/>
            <color indexed="81"/>
            <rFont val="Tahoma"/>
            <family val="2"/>
          </rPr>
          <t>USUARIO:</t>
        </r>
        <r>
          <rPr>
            <sz val="9"/>
            <color indexed="81"/>
            <rFont val="Tahoma"/>
            <family val="2"/>
          </rPr>
          <t xml:space="preserve">
Se registra el número más alto de periodos transcurridos sin que ocurra demanda. Si no 
ocurre demanda se coloca 0, de lo contrario se coloca el número más alto alcanzado en la fila anterior (esto se observa en la columna de nt)</t>
        </r>
      </text>
    </comment>
    <comment ref="AB30" authorId="0" shapeId="0" xr:uid="{664C2171-6248-46D5-AB14-674389EFA4A8}">
      <text>
        <r>
          <rPr>
            <b/>
            <sz val="9"/>
            <color indexed="81"/>
            <rFont val="Tahoma"/>
            <family val="2"/>
          </rPr>
          <t>USUARIO:</t>
        </r>
        <r>
          <rPr>
            <sz val="9"/>
            <color indexed="81"/>
            <rFont val="Tahoma"/>
            <family val="2"/>
          </rPr>
          <t xml:space="preserve">
Colocar el promedio del contador de n</t>
        </r>
        <r>
          <rPr>
            <sz val="5"/>
            <color indexed="81"/>
            <rFont val="Tahoma"/>
            <family val="2"/>
          </rPr>
          <t>t</t>
        </r>
        <r>
          <rPr>
            <sz val="9"/>
            <color indexed="81"/>
            <rFont val="Tahoma"/>
            <family val="2"/>
          </rPr>
          <t xml:space="preserve"> sin considerar las celdas vacías
</t>
        </r>
      </text>
    </comment>
    <comment ref="AC30" authorId="0" shapeId="0" xr:uid="{5D8B589D-0DDB-4B5B-BDBD-4EC83A37209F}">
      <text>
        <r>
          <rPr>
            <b/>
            <sz val="9"/>
            <color indexed="81"/>
            <rFont val="Tahoma"/>
            <family val="2"/>
          </rPr>
          <t>USUARIO:</t>
        </r>
        <r>
          <rPr>
            <sz val="9"/>
            <color indexed="81"/>
            <rFont val="Tahoma"/>
            <family val="2"/>
          </rPr>
          <t xml:space="preserve">
Colocar el promedio de las demandas z</t>
        </r>
        <r>
          <rPr>
            <sz val="5"/>
            <color indexed="81"/>
            <rFont val="Tahoma"/>
            <family val="2"/>
          </rPr>
          <t>t</t>
        </r>
        <r>
          <rPr>
            <sz val="9"/>
            <color indexed="81"/>
            <rFont val="Tahoma"/>
            <family val="2"/>
          </rPr>
          <t xml:space="preserve"> sin considerar las celdas vacías
</t>
        </r>
      </text>
    </comment>
    <comment ref="X31" authorId="0" shapeId="0" xr:uid="{BF1F3B38-2174-44BC-A4A8-FB3128741774}">
      <text>
        <r>
          <rPr>
            <b/>
            <sz val="9"/>
            <color indexed="81"/>
            <rFont val="Tahoma"/>
            <family val="2"/>
          </rPr>
          <t>USUARIO:</t>
        </r>
        <r>
          <rPr>
            <sz val="9"/>
            <color indexed="81"/>
            <rFont val="Tahoma"/>
            <family val="2"/>
          </rPr>
          <t xml:space="preserve">
Si ha ocurrido demanda en el presente periodo X</t>
        </r>
        <r>
          <rPr>
            <sz val="8"/>
            <color indexed="81"/>
            <rFont val="Tahoma"/>
            <family val="2"/>
          </rPr>
          <t>t</t>
        </r>
        <r>
          <rPr>
            <sz val="9"/>
            <color indexed="81"/>
            <rFont val="Tahoma"/>
            <family val="2"/>
          </rPr>
          <t>&gt;0, coloque "1", de lo contrario, coloque "0"</t>
        </r>
      </text>
    </comment>
    <comment ref="Y31" authorId="0" shapeId="0" xr:uid="{4B0FD6A9-6120-49A1-B830-86862ECF39CF}">
      <text>
        <r>
          <rPr>
            <b/>
            <sz val="9"/>
            <color indexed="81"/>
            <rFont val="Tahoma"/>
            <family val="2"/>
          </rPr>
          <t>USUARIO:</t>
        </r>
        <r>
          <rPr>
            <sz val="9"/>
            <color indexed="81"/>
            <rFont val="Tahoma"/>
            <family val="2"/>
          </rPr>
          <t xml:space="preserve">
Registrar el nt anterior
</t>
        </r>
      </text>
    </comment>
    <comment ref="AB31" authorId="0" shapeId="0" xr:uid="{F9F6AF95-0FEB-4D47-97B1-C64E840E8A44}">
      <text>
        <r>
          <rPr>
            <b/>
            <sz val="9"/>
            <color indexed="81"/>
            <rFont val="Tahoma"/>
            <family val="2"/>
          </rPr>
          <t>USUARIO:</t>
        </r>
        <r>
          <rPr>
            <sz val="9"/>
            <color indexed="81"/>
            <rFont val="Tahoma"/>
            <family val="2"/>
          </rPr>
          <t xml:space="preserve">
Si no ocurrió demanda (xt=0), se registra el estimado de nt, de lo contario, se actualiza mediante la suavización exponencial </t>
        </r>
      </text>
    </comment>
    <comment ref="AC31" authorId="0" shapeId="0" xr:uid="{2F6575E6-DB11-41CD-B6F3-4767B7447BF5}">
      <text>
        <r>
          <rPr>
            <b/>
            <sz val="9"/>
            <color indexed="81"/>
            <rFont val="Tahoma"/>
            <family val="2"/>
          </rPr>
          <t>USUARIO:</t>
        </r>
        <r>
          <rPr>
            <sz val="9"/>
            <color indexed="81"/>
            <rFont val="Tahoma"/>
            <family val="2"/>
          </rPr>
          <t xml:space="preserve">
Si no ocurrió demanda (xt=0), se registre el estimado de Zt (celda anterior), de lo contario, se actualiza mediante la suavización exponencial </t>
        </r>
      </text>
    </comment>
    <comment ref="AD31" authorId="0" shapeId="0" xr:uid="{C0582F80-AD2B-41AD-9A4C-04D2B439B004}">
      <text>
        <r>
          <rPr>
            <b/>
            <sz val="9"/>
            <color indexed="81"/>
            <rFont val="Tahoma"/>
            <family val="2"/>
          </rPr>
          <t>USUARIO:</t>
        </r>
        <r>
          <rPr>
            <sz val="9"/>
            <color indexed="81"/>
            <rFont val="Tahoma"/>
            <family val="2"/>
          </rPr>
          <t xml:space="preserve">
Se calcula el pronóstico como la división del estimado de z</t>
        </r>
        <r>
          <rPr>
            <sz val="5"/>
            <color indexed="81"/>
            <rFont val="Tahoma"/>
            <family val="2"/>
          </rPr>
          <t>t</t>
        </r>
        <r>
          <rPr>
            <sz val="9"/>
            <color indexed="81"/>
            <rFont val="Tahoma"/>
            <family val="2"/>
          </rPr>
          <t xml:space="preserve"> entre el estimado de n</t>
        </r>
        <r>
          <rPr>
            <sz val="5"/>
            <color indexed="81"/>
            <rFont val="Tahoma"/>
            <family val="2"/>
          </rPr>
          <t>t</t>
        </r>
        <r>
          <rPr>
            <sz val="9"/>
            <color indexed="81"/>
            <rFont val="Tahoma"/>
            <family val="2"/>
          </rPr>
          <t xml:space="preserve"> de la fila anterior</t>
        </r>
      </text>
    </comment>
    <comment ref="Y32" authorId="0" shapeId="0" xr:uid="{9004A48E-9230-4AF4-BD9F-EF981A5D3494}">
      <text>
        <r>
          <rPr>
            <b/>
            <sz val="9"/>
            <color indexed="81"/>
            <rFont val="Tahoma"/>
            <family val="2"/>
          </rPr>
          <t xml:space="preserve">USUARIO:
</t>
        </r>
        <r>
          <rPr>
            <sz val="9"/>
            <color indexed="81"/>
            <rFont val="Tahoma"/>
            <family val="2"/>
          </rPr>
          <t>Si la demanda del periodo anterior ha sido "0", se toma el valor de la celda anterior y se le suma 1, de lo contrario, se inicia en 1.</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X25" authorId="0" shapeId="0" xr:uid="{586BAC36-FA50-4AFA-BBA0-86366C86D489}">
      <text>
        <r>
          <rPr>
            <b/>
            <sz val="9"/>
            <color indexed="81"/>
            <rFont val="Tahoma"/>
            <family val="2"/>
          </rPr>
          <t>USUARIO:</t>
        </r>
        <r>
          <rPr>
            <sz val="9"/>
            <color indexed="81"/>
            <rFont val="Tahoma"/>
            <family val="2"/>
          </rPr>
          <t xml:space="preserve">
Si hay demanda 1, de lo contrario 0</t>
        </r>
      </text>
    </comment>
    <comment ref="Y25" authorId="0" shapeId="0" xr:uid="{886A1E99-92E7-486A-8B05-47BE96DBE16E}">
      <text>
        <r>
          <rPr>
            <b/>
            <sz val="9"/>
            <color indexed="81"/>
            <rFont val="Tahoma"/>
            <family val="2"/>
          </rPr>
          <t>USUARIO:</t>
        </r>
        <r>
          <rPr>
            <sz val="9"/>
            <color indexed="81"/>
            <rFont val="Tahoma"/>
            <family val="2"/>
          </rPr>
          <t xml:space="preserve">
Si hay demanda colocar 1 de lo contrario colocar 0 y buscar el primer registro de demanda para inicializar el modelo</t>
        </r>
      </text>
    </comment>
    <comment ref="Z25" authorId="0" shapeId="0" xr:uid="{DAF66CA9-9282-4FE4-98A0-3092C0FEDC30}">
      <text>
        <r>
          <rPr>
            <b/>
            <sz val="9"/>
            <color indexed="81"/>
            <rFont val="Tahoma"/>
            <family val="2"/>
          </rPr>
          <t>USUARIO:</t>
        </r>
        <r>
          <rPr>
            <sz val="9"/>
            <color indexed="81"/>
            <rFont val="Tahoma"/>
            <family val="2"/>
          </rPr>
          <t xml:space="preserve">
es el producto entre la demanda y Xt</t>
        </r>
      </text>
    </comment>
    <comment ref="Y26" authorId="0" shapeId="0" xr:uid="{BC486F63-E0AE-469A-86D4-0976BA2D8ECF}">
      <text>
        <r>
          <rPr>
            <b/>
            <sz val="9"/>
            <color indexed="81"/>
            <rFont val="Tahoma"/>
            <family val="2"/>
          </rPr>
          <t>USUARIO:</t>
        </r>
        <r>
          <rPr>
            <sz val="9"/>
            <color indexed="81"/>
            <rFont val="Tahoma"/>
            <family val="2"/>
          </rPr>
          <t xml:space="preserve">
Si la demanda es 0, hacer n(t)=n(t-1) + 1, si hay demanda colocar 1</t>
        </r>
      </text>
    </comment>
    <comment ref="AA26" authorId="0" shapeId="0" xr:uid="{2191CDB2-774A-4B8E-B00C-2C851B629363}">
      <text>
        <r>
          <rPr>
            <b/>
            <sz val="9"/>
            <color indexed="81"/>
            <rFont val="Tahoma"/>
            <family val="2"/>
          </rPr>
          <t>USUARIO:</t>
        </r>
        <r>
          <rPr>
            <sz val="9"/>
            <color indexed="81"/>
            <rFont val="Tahoma"/>
            <family val="2"/>
          </rPr>
          <t xml:space="preserve">
Se registra el número más alto de periodos transcurridos sin que ocurra demanda. Si no 
ocurre demanda se coloca 0, de lo contrario se coloca el número más alto alcanzado en la fila anterior (esto se observa en la columna de nt)</t>
        </r>
      </text>
    </comment>
    <comment ref="AB30" authorId="0" shapeId="0" xr:uid="{20815B59-1812-4773-A651-45F6BFD7B643}">
      <text>
        <r>
          <rPr>
            <b/>
            <sz val="9"/>
            <color indexed="81"/>
            <rFont val="Tahoma"/>
            <family val="2"/>
          </rPr>
          <t>USUARIO:</t>
        </r>
        <r>
          <rPr>
            <sz val="9"/>
            <color indexed="81"/>
            <rFont val="Tahoma"/>
            <family val="2"/>
          </rPr>
          <t xml:space="preserve">
Colocar el promedio del contador de n</t>
        </r>
        <r>
          <rPr>
            <sz val="5"/>
            <color indexed="81"/>
            <rFont val="Tahoma"/>
            <family val="2"/>
          </rPr>
          <t>t</t>
        </r>
        <r>
          <rPr>
            <sz val="9"/>
            <color indexed="81"/>
            <rFont val="Tahoma"/>
            <family val="2"/>
          </rPr>
          <t xml:space="preserve"> sin considerar las celdas vacías
</t>
        </r>
      </text>
    </comment>
    <comment ref="AC30" authorId="0" shapeId="0" xr:uid="{ECAB7F0F-A612-4FFF-8741-5D4EB7D27023}">
      <text>
        <r>
          <rPr>
            <b/>
            <sz val="9"/>
            <color indexed="81"/>
            <rFont val="Tahoma"/>
            <family val="2"/>
          </rPr>
          <t>USUARIO:</t>
        </r>
        <r>
          <rPr>
            <sz val="9"/>
            <color indexed="81"/>
            <rFont val="Tahoma"/>
            <family val="2"/>
          </rPr>
          <t xml:space="preserve">
Colocar el promedio de las demandas z</t>
        </r>
        <r>
          <rPr>
            <sz val="5"/>
            <color indexed="81"/>
            <rFont val="Tahoma"/>
            <family val="2"/>
          </rPr>
          <t>t</t>
        </r>
        <r>
          <rPr>
            <sz val="9"/>
            <color indexed="81"/>
            <rFont val="Tahoma"/>
            <family val="2"/>
          </rPr>
          <t xml:space="preserve"> sin considerar las celdas vacías
</t>
        </r>
      </text>
    </comment>
    <comment ref="X31" authorId="0" shapeId="0" xr:uid="{0E918FC6-F78D-48D0-BEF0-650B1F15E87C}">
      <text>
        <r>
          <rPr>
            <b/>
            <sz val="9"/>
            <color indexed="81"/>
            <rFont val="Tahoma"/>
            <family val="2"/>
          </rPr>
          <t>USUARIO:</t>
        </r>
        <r>
          <rPr>
            <sz val="9"/>
            <color indexed="81"/>
            <rFont val="Tahoma"/>
            <family val="2"/>
          </rPr>
          <t xml:space="preserve">
Si ha ocurrido demanda en el presente periodo X</t>
        </r>
        <r>
          <rPr>
            <sz val="8"/>
            <color indexed="81"/>
            <rFont val="Tahoma"/>
            <family val="2"/>
          </rPr>
          <t>t</t>
        </r>
        <r>
          <rPr>
            <sz val="9"/>
            <color indexed="81"/>
            <rFont val="Tahoma"/>
            <family val="2"/>
          </rPr>
          <t>&gt;0, coloque "1", de lo contrario, coloque "0"</t>
        </r>
      </text>
    </comment>
    <comment ref="Y31" authorId="0" shapeId="0" xr:uid="{1E51BA77-5C4B-4468-BC51-6DA04A1B47AE}">
      <text>
        <r>
          <rPr>
            <b/>
            <sz val="9"/>
            <color indexed="81"/>
            <rFont val="Tahoma"/>
            <family val="2"/>
          </rPr>
          <t>USUARIO:</t>
        </r>
        <r>
          <rPr>
            <sz val="9"/>
            <color indexed="81"/>
            <rFont val="Tahoma"/>
            <family val="2"/>
          </rPr>
          <t xml:space="preserve">
Registrar el nt anterior
</t>
        </r>
      </text>
    </comment>
    <comment ref="AB31" authorId="0" shapeId="0" xr:uid="{ED3CF82B-FFD3-4D50-AC25-4F2C59905329}">
      <text>
        <r>
          <rPr>
            <b/>
            <sz val="9"/>
            <color indexed="81"/>
            <rFont val="Tahoma"/>
            <family val="2"/>
          </rPr>
          <t>USUARIO:</t>
        </r>
        <r>
          <rPr>
            <sz val="9"/>
            <color indexed="81"/>
            <rFont val="Tahoma"/>
            <family val="2"/>
          </rPr>
          <t xml:space="preserve">
Si no ocurrió demanda (xt=0), se registra el estimado de nt, de lo contario, se actualiza mediante la suavización exponencial </t>
        </r>
      </text>
    </comment>
    <comment ref="AC31" authorId="0" shapeId="0" xr:uid="{E5444D19-772D-4AD3-9D0B-E808CFF0E642}">
      <text>
        <r>
          <rPr>
            <b/>
            <sz val="9"/>
            <color indexed="81"/>
            <rFont val="Tahoma"/>
            <family val="2"/>
          </rPr>
          <t>USUARIO:</t>
        </r>
        <r>
          <rPr>
            <sz val="9"/>
            <color indexed="81"/>
            <rFont val="Tahoma"/>
            <family val="2"/>
          </rPr>
          <t xml:space="preserve">
Si no ocurrió demanda (xt=0), se registre el estimado de Zt (celda anterior), de lo contario, se actualiza mediante la suavización exponencial </t>
        </r>
      </text>
    </comment>
    <comment ref="AD31" authorId="0" shapeId="0" xr:uid="{47FEFE1D-5625-4F69-A940-DE896974EAD2}">
      <text>
        <r>
          <rPr>
            <b/>
            <sz val="9"/>
            <color indexed="81"/>
            <rFont val="Tahoma"/>
            <family val="2"/>
          </rPr>
          <t>USUARIO:</t>
        </r>
        <r>
          <rPr>
            <sz val="9"/>
            <color indexed="81"/>
            <rFont val="Tahoma"/>
            <family val="2"/>
          </rPr>
          <t xml:space="preserve">
Se calcula el pronóstico como la división del estimado de z</t>
        </r>
        <r>
          <rPr>
            <sz val="5"/>
            <color indexed="81"/>
            <rFont val="Tahoma"/>
            <family val="2"/>
          </rPr>
          <t>t</t>
        </r>
        <r>
          <rPr>
            <sz val="9"/>
            <color indexed="81"/>
            <rFont val="Tahoma"/>
            <family val="2"/>
          </rPr>
          <t xml:space="preserve"> entre el estimado de n</t>
        </r>
        <r>
          <rPr>
            <sz val="5"/>
            <color indexed="81"/>
            <rFont val="Tahoma"/>
            <family val="2"/>
          </rPr>
          <t>t</t>
        </r>
        <r>
          <rPr>
            <sz val="9"/>
            <color indexed="81"/>
            <rFont val="Tahoma"/>
            <family val="2"/>
          </rPr>
          <t xml:space="preserve"> de la fila anterior</t>
        </r>
      </text>
    </comment>
    <comment ref="Y32" authorId="0" shapeId="0" xr:uid="{E9C6F7BB-9081-467D-BD2A-06D9756F6E1C}">
      <text>
        <r>
          <rPr>
            <b/>
            <sz val="9"/>
            <color indexed="81"/>
            <rFont val="Tahoma"/>
            <family val="2"/>
          </rPr>
          <t xml:space="preserve">USUARIO:
</t>
        </r>
        <r>
          <rPr>
            <sz val="9"/>
            <color indexed="81"/>
            <rFont val="Tahoma"/>
            <family val="2"/>
          </rPr>
          <t>Si la demanda del periodo anterior ha sido "0", se toma el valor de la celda anterior y se le suma 1, de lo contrario, se inicia en 1.</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X25" authorId="0" shapeId="0" xr:uid="{31D07093-8596-4110-983C-731CE538CE7A}">
      <text>
        <r>
          <rPr>
            <b/>
            <sz val="9"/>
            <color indexed="81"/>
            <rFont val="Tahoma"/>
            <family val="2"/>
          </rPr>
          <t>USUARIO:</t>
        </r>
        <r>
          <rPr>
            <sz val="9"/>
            <color indexed="81"/>
            <rFont val="Tahoma"/>
            <family val="2"/>
          </rPr>
          <t xml:space="preserve">
Si hay demanda 1, de lo contrario 0</t>
        </r>
      </text>
    </comment>
    <comment ref="Y25" authorId="0" shapeId="0" xr:uid="{A48E2D87-0342-4C18-93D2-F4E94D2B0B6F}">
      <text>
        <r>
          <rPr>
            <b/>
            <sz val="9"/>
            <color indexed="81"/>
            <rFont val="Tahoma"/>
            <family val="2"/>
          </rPr>
          <t>USUARIO:</t>
        </r>
        <r>
          <rPr>
            <sz val="9"/>
            <color indexed="81"/>
            <rFont val="Tahoma"/>
            <family val="2"/>
          </rPr>
          <t xml:space="preserve">
Si hay demanda colocar 1 de lo contrario colocar 0 y buscar el primer registro de demanda para inicializar el modelo</t>
        </r>
      </text>
    </comment>
    <comment ref="Z25" authorId="0" shapeId="0" xr:uid="{8E94D942-0284-4E27-95D7-285748B42A4D}">
      <text>
        <r>
          <rPr>
            <b/>
            <sz val="9"/>
            <color indexed="81"/>
            <rFont val="Tahoma"/>
            <family val="2"/>
          </rPr>
          <t>USUARIO:</t>
        </r>
        <r>
          <rPr>
            <sz val="9"/>
            <color indexed="81"/>
            <rFont val="Tahoma"/>
            <family val="2"/>
          </rPr>
          <t xml:space="preserve">
es el producto entre la demanda y Xt</t>
        </r>
      </text>
    </comment>
    <comment ref="Y26" authorId="0" shapeId="0" xr:uid="{E7713019-6FAD-4744-94AB-8C6A46360D67}">
      <text>
        <r>
          <rPr>
            <b/>
            <sz val="9"/>
            <color indexed="81"/>
            <rFont val="Tahoma"/>
            <family val="2"/>
          </rPr>
          <t>USUARIO:</t>
        </r>
        <r>
          <rPr>
            <sz val="9"/>
            <color indexed="81"/>
            <rFont val="Tahoma"/>
            <family val="2"/>
          </rPr>
          <t xml:space="preserve">
Si la demanda es 0, hacer n(t)=n(t-1) + 1, si hay demanda colocar 1</t>
        </r>
      </text>
    </comment>
    <comment ref="AA26" authorId="0" shapeId="0" xr:uid="{F7CEE4BF-65D6-43C7-A971-18AC14FE9C8F}">
      <text>
        <r>
          <rPr>
            <b/>
            <sz val="9"/>
            <color indexed="81"/>
            <rFont val="Tahoma"/>
            <family val="2"/>
          </rPr>
          <t>USUARIO:</t>
        </r>
        <r>
          <rPr>
            <sz val="9"/>
            <color indexed="81"/>
            <rFont val="Tahoma"/>
            <family val="2"/>
          </rPr>
          <t xml:space="preserve">
Se registra el número más alto de periodos transcurridos sin que ocurra demanda. Si no 
ocurre demanda se coloca 0, de lo contrario se coloca el número más alto alcanzado en la fila anterior (esto se observa en la columna de nt)</t>
        </r>
      </text>
    </comment>
    <comment ref="AB30" authorId="0" shapeId="0" xr:uid="{66C9C1D0-50D2-459E-892E-412970A01C0F}">
      <text>
        <r>
          <rPr>
            <b/>
            <sz val="9"/>
            <color indexed="81"/>
            <rFont val="Tahoma"/>
            <family val="2"/>
          </rPr>
          <t>USUARIO:</t>
        </r>
        <r>
          <rPr>
            <sz val="9"/>
            <color indexed="81"/>
            <rFont val="Tahoma"/>
            <family val="2"/>
          </rPr>
          <t xml:space="preserve">
Colocar el promedio del contador de n</t>
        </r>
        <r>
          <rPr>
            <sz val="5"/>
            <color indexed="81"/>
            <rFont val="Tahoma"/>
            <family val="2"/>
          </rPr>
          <t>t</t>
        </r>
        <r>
          <rPr>
            <sz val="9"/>
            <color indexed="81"/>
            <rFont val="Tahoma"/>
            <family val="2"/>
          </rPr>
          <t xml:space="preserve"> sin considerar las celdas vacías
</t>
        </r>
      </text>
    </comment>
    <comment ref="AC30" authorId="0" shapeId="0" xr:uid="{677B522A-7F5A-4C44-8D54-47AD17FF6186}">
      <text>
        <r>
          <rPr>
            <b/>
            <sz val="9"/>
            <color indexed="81"/>
            <rFont val="Tahoma"/>
            <family val="2"/>
          </rPr>
          <t>USUARIO:</t>
        </r>
        <r>
          <rPr>
            <sz val="9"/>
            <color indexed="81"/>
            <rFont val="Tahoma"/>
            <family val="2"/>
          </rPr>
          <t xml:space="preserve">
Colocar el promedio de las demandas z</t>
        </r>
        <r>
          <rPr>
            <sz val="5"/>
            <color indexed="81"/>
            <rFont val="Tahoma"/>
            <family val="2"/>
          </rPr>
          <t>t</t>
        </r>
        <r>
          <rPr>
            <sz val="9"/>
            <color indexed="81"/>
            <rFont val="Tahoma"/>
            <family val="2"/>
          </rPr>
          <t xml:space="preserve"> sin considerar las celdas vacías
</t>
        </r>
      </text>
    </comment>
    <comment ref="X31" authorId="0" shapeId="0" xr:uid="{B18C0714-13DB-411F-BBD6-4BB8EE97B55F}">
      <text>
        <r>
          <rPr>
            <b/>
            <sz val="9"/>
            <color indexed="81"/>
            <rFont val="Tahoma"/>
            <family val="2"/>
          </rPr>
          <t>USUARIO:</t>
        </r>
        <r>
          <rPr>
            <sz val="9"/>
            <color indexed="81"/>
            <rFont val="Tahoma"/>
            <family val="2"/>
          </rPr>
          <t xml:space="preserve">
Si ha ocurrido demanda en el presente periodo X</t>
        </r>
        <r>
          <rPr>
            <sz val="8"/>
            <color indexed="81"/>
            <rFont val="Tahoma"/>
            <family val="2"/>
          </rPr>
          <t>t</t>
        </r>
        <r>
          <rPr>
            <sz val="9"/>
            <color indexed="81"/>
            <rFont val="Tahoma"/>
            <family val="2"/>
          </rPr>
          <t>&gt;0, coloque "1", de lo contrario, coloque "0"</t>
        </r>
      </text>
    </comment>
    <comment ref="Y31" authorId="0" shapeId="0" xr:uid="{AE829256-07E5-47A5-A7BB-ED92ECDCE1E3}">
      <text>
        <r>
          <rPr>
            <b/>
            <sz val="9"/>
            <color indexed="81"/>
            <rFont val="Tahoma"/>
            <family val="2"/>
          </rPr>
          <t>USUARIO:</t>
        </r>
        <r>
          <rPr>
            <sz val="9"/>
            <color indexed="81"/>
            <rFont val="Tahoma"/>
            <family val="2"/>
          </rPr>
          <t xml:space="preserve">
Registrar el nt anterior
</t>
        </r>
      </text>
    </comment>
    <comment ref="AB31" authorId="0" shapeId="0" xr:uid="{6119C485-8345-4C7E-BC92-813DDB613A52}">
      <text>
        <r>
          <rPr>
            <b/>
            <sz val="9"/>
            <color indexed="81"/>
            <rFont val="Tahoma"/>
            <family val="2"/>
          </rPr>
          <t>USUARIO:</t>
        </r>
        <r>
          <rPr>
            <sz val="9"/>
            <color indexed="81"/>
            <rFont val="Tahoma"/>
            <family val="2"/>
          </rPr>
          <t xml:space="preserve">
Si no ocurrió demanda (xt=0), se registra el estimado de nt, de lo contario, se actualiza mediante la suavización exponencial </t>
        </r>
      </text>
    </comment>
    <comment ref="AC31" authorId="0" shapeId="0" xr:uid="{20F4C880-3095-4213-A41F-604EF2B57C90}">
      <text>
        <r>
          <rPr>
            <b/>
            <sz val="9"/>
            <color indexed="81"/>
            <rFont val="Tahoma"/>
            <family val="2"/>
          </rPr>
          <t>USUARIO:</t>
        </r>
        <r>
          <rPr>
            <sz val="9"/>
            <color indexed="81"/>
            <rFont val="Tahoma"/>
            <family val="2"/>
          </rPr>
          <t xml:space="preserve">
Si no ocurrió demanda (xt=0), se registre el estimado de Zt (celda anterior), de lo contario, se actualiza mediante la suavización exponencial </t>
        </r>
      </text>
    </comment>
    <comment ref="AD31" authorId="0" shapeId="0" xr:uid="{BA848558-F6BB-447F-89C1-53E6F663B794}">
      <text>
        <r>
          <rPr>
            <b/>
            <sz val="9"/>
            <color indexed="81"/>
            <rFont val="Tahoma"/>
            <family val="2"/>
          </rPr>
          <t>USUARIO:</t>
        </r>
        <r>
          <rPr>
            <sz val="9"/>
            <color indexed="81"/>
            <rFont val="Tahoma"/>
            <family val="2"/>
          </rPr>
          <t xml:space="preserve">
Se calcula el pronóstico como la división del estimado de z</t>
        </r>
        <r>
          <rPr>
            <sz val="5"/>
            <color indexed="81"/>
            <rFont val="Tahoma"/>
            <family val="2"/>
          </rPr>
          <t>t</t>
        </r>
        <r>
          <rPr>
            <sz val="9"/>
            <color indexed="81"/>
            <rFont val="Tahoma"/>
            <family val="2"/>
          </rPr>
          <t xml:space="preserve"> entre el estimado de n</t>
        </r>
        <r>
          <rPr>
            <sz val="5"/>
            <color indexed="81"/>
            <rFont val="Tahoma"/>
            <family val="2"/>
          </rPr>
          <t>t</t>
        </r>
        <r>
          <rPr>
            <sz val="9"/>
            <color indexed="81"/>
            <rFont val="Tahoma"/>
            <family val="2"/>
          </rPr>
          <t xml:space="preserve"> de la fila anterior</t>
        </r>
      </text>
    </comment>
    <comment ref="Y32" authorId="0" shapeId="0" xr:uid="{2DF25053-A7C8-4EC2-B402-F145C2965B5B}">
      <text>
        <r>
          <rPr>
            <b/>
            <sz val="9"/>
            <color indexed="81"/>
            <rFont val="Tahoma"/>
            <family val="2"/>
          </rPr>
          <t xml:space="preserve">USUARIO:
</t>
        </r>
        <r>
          <rPr>
            <sz val="9"/>
            <color indexed="81"/>
            <rFont val="Tahoma"/>
            <family val="2"/>
          </rPr>
          <t>Si la demanda del periodo anterior ha sido "0", se toma el valor de la celda anterior y se le suma 1, de lo contrario, se inicia en 1.</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X25" authorId="0" shapeId="0" xr:uid="{CDFD94D1-2D72-41F7-971D-230DE22F907B}">
      <text>
        <r>
          <rPr>
            <b/>
            <sz val="9"/>
            <color indexed="81"/>
            <rFont val="Tahoma"/>
            <family val="2"/>
          </rPr>
          <t>USUARIO:</t>
        </r>
        <r>
          <rPr>
            <sz val="9"/>
            <color indexed="81"/>
            <rFont val="Tahoma"/>
            <family val="2"/>
          </rPr>
          <t xml:space="preserve">
Si hay demanda 1, de lo contrario 0</t>
        </r>
      </text>
    </comment>
    <comment ref="Y25" authorId="0" shapeId="0" xr:uid="{1B8C88A3-9E21-45DE-937D-DB5D4083A454}">
      <text>
        <r>
          <rPr>
            <b/>
            <sz val="9"/>
            <color indexed="81"/>
            <rFont val="Tahoma"/>
            <family val="2"/>
          </rPr>
          <t>USUARIO:</t>
        </r>
        <r>
          <rPr>
            <sz val="9"/>
            <color indexed="81"/>
            <rFont val="Tahoma"/>
            <family val="2"/>
          </rPr>
          <t xml:space="preserve">
Si hay demanda colocar 1 de lo contrario colocar 0 y buscar el primer registro de demanda para inicializar el modelo</t>
        </r>
      </text>
    </comment>
    <comment ref="Z25" authorId="0" shapeId="0" xr:uid="{D5FBFF20-9910-4E1F-9BC1-0AC004525F6F}">
      <text>
        <r>
          <rPr>
            <b/>
            <sz val="9"/>
            <color indexed="81"/>
            <rFont val="Tahoma"/>
            <family val="2"/>
          </rPr>
          <t>USUARIO:</t>
        </r>
        <r>
          <rPr>
            <sz val="9"/>
            <color indexed="81"/>
            <rFont val="Tahoma"/>
            <family val="2"/>
          </rPr>
          <t xml:space="preserve">
es el producto entre la demanda y Xt</t>
        </r>
      </text>
    </comment>
    <comment ref="Y26" authorId="0" shapeId="0" xr:uid="{6F199CD7-20C0-4CE0-92DF-C6500E47C9EA}">
      <text>
        <r>
          <rPr>
            <b/>
            <sz val="9"/>
            <color indexed="81"/>
            <rFont val="Tahoma"/>
            <family val="2"/>
          </rPr>
          <t>USUARIO:</t>
        </r>
        <r>
          <rPr>
            <sz val="9"/>
            <color indexed="81"/>
            <rFont val="Tahoma"/>
            <family val="2"/>
          </rPr>
          <t xml:space="preserve">
Si la demanda es 0, hacer n(t)=n(t-1) + 1, si hay demanda colocar 1</t>
        </r>
      </text>
    </comment>
    <comment ref="AA26" authorId="0" shapeId="0" xr:uid="{01349F8E-6CBA-47E8-8290-1BC7A93D65DE}">
      <text>
        <r>
          <rPr>
            <b/>
            <sz val="9"/>
            <color indexed="81"/>
            <rFont val="Tahoma"/>
            <family val="2"/>
          </rPr>
          <t>USUARIO:</t>
        </r>
        <r>
          <rPr>
            <sz val="9"/>
            <color indexed="81"/>
            <rFont val="Tahoma"/>
            <family val="2"/>
          </rPr>
          <t xml:space="preserve">
Se registra el número más alto de periodos transcurridos sin que ocurra demanda. Si no 
ocurre demanda se coloca 0, de lo contrario se coloca el número más alto alcanzado en la fila anterior (esto se observa en la columna de nt)</t>
        </r>
      </text>
    </comment>
    <comment ref="AB30" authorId="0" shapeId="0" xr:uid="{1E350D8B-D3EB-4A20-BCEB-04430669306B}">
      <text>
        <r>
          <rPr>
            <b/>
            <sz val="9"/>
            <color indexed="81"/>
            <rFont val="Tahoma"/>
            <family val="2"/>
          </rPr>
          <t>USUARIO:</t>
        </r>
        <r>
          <rPr>
            <sz val="9"/>
            <color indexed="81"/>
            <rFont val="Tahoma"/>
            <family val="2"/>
          </rPr>
          <t xml:space="preserve">
Colocar el promedio del contador de n</t>
        </r>
        <r>
          <rPr>
            <sz val="5"/>
            <color indexed="81"/>
            <rFont val="Tahoma"/>
            <family val="2"/>
          </rPr>
          <t>t</t>
        </r>
        <r>
          <rPr>
            <sz val="9"/>
            <color indexed="81"/>
            <rFont val="Tahoma"/>
            <family val="2"/>
          </rPr>
          <t xml:space="preserve"> sin considerar las celdas vacías
</t>
        </r>
      </text>
    </comment>
    <comment ref="AC30" authorId="0" shapeId="0" xr:uid="{D9CEA84B-90F3-4FA2-A4BD-292A6C6D1A29}">
      <text>
        <r>
          <rPr>
            <b/>
            <sz val="9"/>
            <color indexed="81"/>
            <rFont val="Tahoma"/>
            <family val="2"/>
          </rPr>
          <t>USUARIO:</t>
        </r>
        <r>
          <rPr>
            <sz val="9"/>
            <color indexed="81"/>
            <rFont val="Tahoma"/>
            <family val="2"/>
          </rPr>
          <t xml:space="preserve">
Colocar el promedio de las demandas z</t>
        </r>
        <r>
          <rPr>
            <sz val="5"/>
            <color indexed="81"/>
            <rFont val="Tahoma"/>
            <family val="2"/>
          </rPr>
          <t>t</t>
        </r>
        <r>
          <rPr>
            <sz val="9"/>
            <color indexed="81"/>
            <rFont val="Tahoma"/>
            <family val="2"/>
          </rPr>
          <t xml:space="preserve"> sin considerar las celdas vacías
</t>
        </r>
      </text>
    </comment>
    <comment ref="X31" authorId="0" shapeId="0" xr:uid="{305A6130-A73D-4DB9-B539-6836F7283530}">
      <text>
        <r>
          <rPr>
            <b/>
            <sz val="9"/>
            <color indexed="81"/>
            <rFont val="Tahoma"/>
            <family val="2"/>
          </rPr>
          <t>USUARIO:</t>
        </r>
        <r>
          <rPr>
            <sz val="9"/>
            <color indexed="81"/>
            <rFont val="Tahoma"/>
            <family val="2"/>
          </rPr>
          <t xml:space="preserve">
Si ha ocurrido demanda en el presente periodo X</t>
        </r>
        <r>
          <rPr>
            <sz val="8"/>
            <color indexed="81"/>
            <rFont val="Tahoma"/>
            <family val="2"/>
          </rPr>
          <t>t</t>
        </r>
        <r>
          <rPr>
            <sz val="9"/>
            <color indexed="81"/>
            <rFont val="Tahoma"/>
            <family val="2"/>
          </rPr>
          <t>&gt;0, coloque "1", de lo contrario, coloque "0"</t>
        </r>
      </text>
    </comment>
    <comment ref="Y31" authorId="0" shapeId="0" xr:uid="{E45A35E7-E09E-4CFB-8DCB-5720FFCED5F4}">
      <text>
        <r>
          <rPr>
            <b/>
            <sz val="9"/>
            <color indexed="81"/>
            <rFont val="Tahoma"/>
            <family val="2"/>
          </rPr>
          <t>USUARIO:</t>
        </r>
        <r>
          <rPr>
            <sz val="9"/>
            <color indexed="81"/>
            <rFont val="Tahoma"/>
            <family val="2"/>
          </rPr>
          <t xml:space="preserve">
Registrar el nt anterior
</t>
        </r>
      </text>
    </comment>
    <comment ref="AB31" authorId="0" shapeId="0" xr:uid="{D49AAB1D-4853-4821-A480-556F3FA74BC7}">
      <text>
        <r>
          <rPr>
            <b/>
            <sz val="9"/>
            <color indexed="81"/>
            <rFont val="Tahoma"/>
            <family val="2"/>
          </rPr>
          <t>USUARIO:</t>
        </r>
        <r>
          <rPr>
            <sz val="9"/>
            <color indexed="81"/>
            <rFont val="Tahoma"/>
            <family val="2"/>
          </rPr>
          <t xml:space="preserve">
Si no ocurrió demanda (xt=0), se registra el estimado de nt, de lo contario, se actualiza mediante la suavización exponencial </t>
        </r>
      </text>
    </comment>
    <comment ref="AC31" authorId="0" shapeId="0" xr:uid="{A58B87C1-3251-428C-B5CD-C4E0594DE9CD}">
      <text>
        <r>
          <rPr>
            <b/>
            <sz val="9"/>
            <color indexed="81"/>
            <rFont val="Tahoma"/>
            <family val="2"/>
          </rPr>
          <t>USUARIO:</t>
        </r>
        <r>
          <rPr>
            <sz val="9"/>
            <color indexed="81"/>
            <rFont val="Tahoma"/>
            <family val="2"/>
          </rPr>
          <t xml:space="preserve">
Si no ocurrió demanda (xt=0), se registre el estimado de Zt (celda anterior), de lo contario, se actualiza mediante la suavización exponencial </t>
        </r>
      </text>
    </comment>
    <comment ref="AD31" authorId="0" shapeId="0" xr:uid="{1AB85EF9-09D8-4796-B28A-C43F3DBD20CC}">
      <text>
        <r>
          <rPr>
            <b/>
            <sz val="9"/>
            <color indexed="81"/>
            <rFont val="Tahoma"/>
            <family val="2"/>
          </rPr>
          <t>USUARIO:</t>
        </r>
        <r>
          <rPr>
            <sz val="9"/>
            <color indexed="81"/>
            <rFont val="Tahoma"/>
            <family val="2"/>
          </rPr>
          <t xml:space="preserve">
Se calcula el pronóstico como la división del estimado de z</t>
        </r>
        <r>
          <rPr>
            <sz val="5"/>
            <color indexed="81"/>
            <rFont val="Tahoma"/>
            <family val="2"/>
          </rPr>
          <t>t</t>
        </r>
        <r>
          <rPr>
            <sz val="9"/>
            <color indexed="81"/>
            <rFont val="Tahoma"/>
            <family val="2"/>
          </rPr>
          <t xml:space="preserve"> entre el estimado de n</t>
        </r>
        <r>
          <rPr>
            <sz val="5"/>
            <color indexed="81"/>
            <rFont val="Tahoma"/>
            <family val="2"/>
          </rPr>
          <t>t</t>
        </r>
        <r>
          <rPr>
            <sz val="9"/>
            <color indexed="81"/>
            <rFont val="Tahoma"/>
            <family val="2"/>
          </rPr>
          <t xml:space="preserve"> de la fila anterior</t>
        </r>
      </text>
    </comment>
    <comment ref="Y32" authorId="0" shapeId="0" xr:uid="{A5D424B9-70CA-41FF-A456-74474F2C02E0}">
      <text>
        <r>
          <rPr>
            <b/>
            <sz val="9"/>
            <color indexed="81"/>
            <rFont val="Tahoma"/>
            <family val="2"/>
          </rPr>
          <t xml:space="preserve">USUARIO:
</t>
        </r>
        <r>
          <rPr>
            <sz val="9"/>
            <color indexed="81"/>
            <rFont val="Tahoma"/>
            <family val="2"/>
          </rPr>
          <t>Si la demanda del periodo anterior ha sido "0", se toma el valor de la celda anterior y se le suma 1, de lo contrario, se inicia en 1.</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X25" authorId="0" shapeId="0" xr:uid="{DE5AE7DC-1E02-4CB1-8A59-9EA6E7DA03C8}">
      <text>
        <r>
          <rPr>
            <b/>
            <sz val="9"/>
            <color indexed="81"/>
            <rFont val="Tahoma"/>
            <family val="2"/>
          </rPr>
          <t>USUARIO:</t>
        </r>
        <r>
          <rPr>
            <sz val="9"/>
            <color indexed="81"/>
            <rFont val="Tahoma"/>
            <family val="2"/>
          </rPr>
          <t xml:space="preserve">
Si hay demanda 1, de lo contrario 0</t>
        </r>
      </text>
    </comment>
    <comment ref="Y25" authorId="0" shapeId="0" xr:uid="{338E2675-2609-4072-B8F7-34A635B9B0FF}">
      <text>
        <r>
          <rPr>
            <b/>
            <sz val="9"/>
            <color indexed="81"/>
            <rFont val="Tahoma"/>
            <family val="2"/>
          </rPr>
          <t>USUARIO:</t>
        </r>
        <r>
          <rPr>
            <sz val="9"/>
            <color indexed="81"/>
            <rFont val="Tahoma"/>
            <family val="2"/>
          </rPr>
          <t xml:space="preserve">
Si hay demanda colocar 1 de lo contrario colocar 0 y buscar el primer registro de demanda para inicializar el modelo</t>
        </r>
      </text>
    </comment>
    <comment ref="Z25" authorId="0" shapeId="0" xr:uid="{9D4F8439-BF00-4D58-8E80-FA8C76BF4552}">
      <text>
        <r>
          <rPr>
            <b/>
            <sz val="9"/>
            <color indexed="81"/>
            <rFont val="Tahoma"/>
            <family val="2"/>
          </rPr>
          <t>USUARIO:</t>
        </r>
        <r>
          <rPr>
            <sz val="9"/>
            <color indexed="81"/>
            <rFont val="Tahoma"/>
            <family val="2"/>
          </rPr>
          <t xml:space="preserve">
es el producto entre la demanda y Xt</t>
        </r>
      </text>
    </comment>
    <comment ref="Y26" authorId="0" shapeId="0" xr:uid="{415FA719-4DF9-44C1-826B-0553BDB8B298}">
      <text>
        <r>
          <rPr>
            <b/>
            <sz val="9"/>
            <color indexed="81"/>
            <rFont val="Tahoma"/>
            <family val="2"/>
          </rPr>
          <t>USUARIO:</t>
        </r>
        <r>
          <rPr>
            <sz val="9"/>
            <color indexed="81"/>
            <rFont val="Tahoma"/>
            <family val="2"/>
          </rPr>
          <t xml:space="preserve">
Si la demanda es 0, hacer n(t)=n(t-1) + 1, si hay demanda colocar 1</t>
        </r>
      </text>
    </comment>
    <comment ref="AA26" authorId="0" shapeId="0" xr:uid="{CA67C204-C9DB-4279-97BD-88598B7955BF}">
      <text>
        <r>
          <rPr>
            <b/>
            <sz val="9"/>
            <color indexed="81"/>
            <rFont val="Tahoma"/>
            <family val="2"/>
          </rPr>
          <t>USUARIO:</t>
        </r>
        <r>
          <rPr>
            <sz val="9"/>
            <color indexed="81"/>
            <rFont val="Tahoma"/>
            <family val="2"/>
          </rPr>
          <t xml:space="preserve">
Se registra el número más alto de periodos transcurridos sin que ocurra demanda. Si no 
ocurre demanda se coloca 0, de lo contrario se coloca el número más alto alcanzado en la fila anterior (esto se observa en la columna de nt)</t>
        </r>
      </text>
    </comment>
    <comment ref="AB30" authorId="0" shapeId="0" xr:uid="{7C2AAFFF-01C7-42AA-A5A0-F76F29FC1E92}">
      <text>
        <r>
          <rPr>
            <b/>
            <sz val="9"/>
            <color indexed="81"/>
            <rFont val="Tahoma"/>
            <family val="2"/>
          </rPr>
          <t>USUARIO:</t>
        </r>
        <r>
          <rPr>
            <sz val="9"/>
            <color indexed="81"/>
            <rFont val="Tahoma"/>
            <family val="2"/>
          </rPr>
          <t xml:space="preserve">
Colocar el promedio del contador de n</t>
        </r>
        <r>
          <rPr>
            <sz val="5"/>
            <color indexed="81"/>
            <rFont val="Tahoma"/>
            <family val="2"/>
          </rPr>
          <t>t</t>
        </r>
        <r>
          <rPr>
            <sz val="9"/>
            <color indexed="81"/>
            <rFont val="Tahoma"/>
            <family val="2"/>
          </rPr>
          <t xml:space="preserve"> sin considerar las celdas vacías
</t>
        </r>
      </text>
    </comment>
    <comment ref="AC30" authorId="0" shapeId="0" xr:uid="{D679B633-3BA4-47EE-BA01-A5ADB8D45A7D}">
      <text>
        <r>
          <rPr>
            <b/>
            <sz val="9"/>
            <color indexed="81"/>
            <rFont val="Tahoma"/>
            <family val="2"/>
          </rPr>
          <t>USUARIO:</t>
        </r>
        <r>
          <rPr>
            <sz val="9"/>
            <color indexed="81"/>
            <rFont val="Tahoma"/>
            <family val="2"/>
          </rPr>
          <t xml:space="preserve">
Colocar el promedio de las demandas z</t>
        </r>
        <r>
          <rPr>
            <sz val="5"/>
            <color indexed="81"/>
            <rFont val="Tahoma"/>
            <family val="2"/>
          </rPr>
          <t>t</t>
        </r>
        <r>
          <rPr>
            <sz val="9"/>
            <color indexed="81"/>
            <rFont val="Tahoma"/>
            <family val="2"/>
          </rPr>
          <t xml:space="preserve"> sin considerar las celdas vacías
</t>
        </r>
      </text>
    </comment>
    <comment ref="X31" authorId="0" shapeId="0" xr:uid="{6AB5146C-93B0-4DC0-96B1-DBC3E311F09C}">
      <text>
        <r>
          <rPr>
            <b/>
            <sz val="9"/>
            <color indexed="81"/>
            <rFont val="Tahoma"/>
            <family val="2"/>
          </rPr>
          <t>USUARIO:</t>
        </r>
        <r>
          <rPr>
            <sz val="9"/>
            <color indexed="81"/>
            <rFont val="Tahoma"/>
            <family val="2"/>
          </rPr>
          <t xml:space="preserve">
Si ha ocurrido demanda en el presente periodo X</t>
        </r>
        <r>
          <rPr>
            <sz val="8"/>
            <color indexed="81"/>
            <rFont val="Tahoma"/>
            <family val="2"/>
          </rPr>
          <t>t</t>
        </r>
        <r>
          <rPr>
            <sz val="9"/>
            <color indexed="81"/>
            <rFont val="Tahoma"/>
            <family val="2"/>
          </rPr>
          <t>&gt;0, coloque "1", de lo contrario, coloque "0"</t>
        </r>
      </text>
    </comment>
    <comment ref="Y31" authorId="0" shapeId="0" xr:uid="{5B72ACD7-59A0-4F12-A2AA-0741729409F4}">
      <text>
        <r>
          <rPr>
            <b/>
            <sz val="9"/>
            <color indexed="81"/>
            <rFont val="Tahoma"/>
            <family val="2"/>
          </rPr>
          <t>USUARIO:</t>
        </r>
        <r>
          <rPr>
            <sz val="9"/>
            <color indexed="81"/>
            <rFont val="Tahoma"/>
            <family val="2"/>
          </rPr>
          <t xml:space="preserve">
Registrar el nt anterior
</t>
        </r>
      </text>
    </comment>
    <comment ref="AB31" authorId="0" shapeId="0" xr:uid="{687543C8-83BC-408D-BBBE-7F5B017D9167}">
      <text>
        <r>
          <rPr>
            <b/>
            <sz val="9"/>
            <color indexed="81"/>
            <rFont val="Tahoma"/>
            <family val="2"/>
          </rPr>
          <t>USUARIO:</t>
        </r>
        <r>
          <rPr>
            <sz val="9"/>
            <color indexed="81"/>
            <rFont val="Tahoma"/>
            <family val="2"/>
          </rPr>
          <t xml:space="preserve">
Si no ocurrió demanda (xt=0), se registra el estimado de nt, de lo contario, se actualiza mediante la suavización exponencial </t>
        </r>
      </text>
    </comment>
    <comment ref="AC31" authorId="0" shapeId="0" xr:uid="{F7F8A99C-9862-41E5-A75C-159DF6FA89E0}">
      <text>
        <r>
          <rPr>
            <b/>
            <sz val="9"/>
            <color indexed="81"/>
            <rFont val="Tahoma"/>
            <family val="2"/>
          </rPr>
          <t>USUARIO:</t>
        </r>
        <r>
          <rPr>
            <sz val="9"/>
            <color indexed="81"/>
            <rFont val="Tahoma"/>
            <family val="2"/>
          </rPr>
          <t xml:space="preserve">
Si no ocurrió demanda (xt=0), se registre el estimado de Zt (celda anterior), de lo contario, se actualiza mediante la suavización exponencial </t>
        </r>
      </text>
    </comment>
    <comment ref="AD31" authorId="0" shapeId="0" xr:uid="{84E392B6-82D6-48FB-8B05-ED1C47139773}">
      <text>
        <r>
          <rPr>
            <b/>
            <sz val="9"/>
            <color indexed="81"/>
            <rFont val="Tahoma"/>
            <family val="2"/>
          </rPr>
          <t>USUARIO:</t>
        </r>
        <r>
          <rPr>
            <sz val="9"/>
            <color indexed="81"/>
            <rFont val="Tahoma"/>
            <family val="2"/>
          </rPr>
          <t xml:space="preserve">
Se calcula el pronóstico como la división del estimado de z</t>
        </r>
        <r>
          <rPr>
            <sz val="5"/>
            <color indexed="81"/>
            <rFont val="Tahoma"/>
            <family val="2"/>
          </rPr>
          <t>t</t>
        </r>
        <r>
          <rPr>
            <sz val="9"/>
            <color indexed="81"/>
            <rFont val="Tahoma"/>
            <family val="2"/>
          </rPr>
          <t xml:space="preserve"> entre el estimado de n</t>
        </r>
        <r>
          <rPr>
            <sz val="5"/>
            <color indexed="81"/>
            <rFont val="Tahoma"/>
            <family val="2"/>
          </rPr>
          <t>t</t>
        </r>
        <r>
          <rPr>
            <sz val="9"/>
            <color indexed="81"/>
            <rFont val="Tahoma"/>
            <family val="2"/>
          </rPr>
          <t xml:space="preserve"> de la fila anterior</t>
        </r>
      </text>
    </comment>
    <comment ref="Y32" authorId="0" shapeId="0" xr:uid="{C0F18159-2778-4FF8-A658-84C88FF67F67}">
      <text>
        <r>
          <rPr>
            <b/>
            <sz val="9"/>
            <color indexed="81"/>
            <rFont val="Tahoma"/>
            <family val="2"/>
          </rPr>
          <t xml:space="preserve">USUARIO:
</t>
        </r>
        <r>
          <rPr>
            <sz val="9"/>
            <color indexed="81"/>
            <rFont val="Tahoma"/>
            <family val="2"/>
          </rPr>
          <t>Si la demanda del periodo anterior ha sido "0", se toma el valor de la celda anterior y se le suma 1, de lo contrario, se inicia en 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X25" authorId="0" shapeId="0" xr:uid="{6B76836C-CD8A-4EE0-9E7C-719A5F3ADB34}">
      <text>
        <r>
          <rPr>
            <b/>
            <sz val="9"/>
            <color indexed="81"/>
            <rFont val="Tahoma"/>
            <family val="2"/>
          </rPr>
          <t>USUARIO:</t>
        </r>
        <r>
          <rPr>
            <sz val="9"/>
            <color indexed="81"/>
            <rFont val="Tahoma"/>
            <family val="2"/>
          </rPr>
          <t xml:space="preserve">
Si hay demanda 1, de lo contrario 0</t>
        </r>
      </text>
    </comment>
    <comment ref="Y25" authorId="0" shapeId="0" xr:uid="{2A8DD680-7F37-4167-92C3-ECC80A4B4A0E}">
      <text>
        <r>
          <rPr>
            <b/>
            <sz val="9"/>
            <color indexed="81"/>
            <rFont val="Tahoma"/>
            <family val="2"/>
          </rPr>
          <t>USUARIO:</t>
        </r>
        <r>
          <rPr>
            <sz val="9"/>
            <color indexed="81"/>
            <rFont val="Tahoma"/>
            <family val="2"/>
          </rPr>
          <t xml:space="preserve">
Si hay demanda colocar 1 de lo contrario colocar 0 y buscar el primer registro de demanda para inicializar el modelo</t>
        </r>
      </text>
    </comment>
    <comment ref="Z25" authorId="0" shapeId="0" xr:uid="{E07FF795-E4A2-4B87-8EC4-68C0D40C817D}">
      <text>
        <r>
          <rPr>
            <b/>
            <sz val="9"/>
            <color indexed="81"/>
            <rFont val="Tahoma"/>
            <family val="2"/>
          </rPr>
          <t>USUARIO:</t>
        </r>
        <r>
          <rPr>
            <sz val="9"/>
            <color indexed="81"/>
            <rFont val="Tahoma"/>
            <family val="2"/>
          </rPr>
          <t xml:space="preserve">
es el producto entre la demanda y Xt</t>
        </r>
      </text>
    </comment>
    <comment ref="Y26" authorId="0" shapeId="0" xr:uid="{C3D5A24D-BA75-42CA-A71A-5DE1D7147D2A}">
      <text>
        <r>
          <rPr>
            <b/>
            <sz val="9"/>
            <color indexed="81"/>
            <rFont val="Tahoma"/>
            <family val="2"/>
          </rPr>
          <t>USUARIO:</t>
        </r>
        <r>
          <rPr>
            <sz val="9"/>
            <color indexed="81"/>
            <rFont val="Tahoma"/>
            <family val="2"/>
          </rPr>
          <t xml:space="preserve">
Si la demanda es 0, hacer n(t)=n(t-1) + 1, si hay demanda colocar 1</t>
        </r>
      </text>
    </comment>
    <comment ref="AA26" authorId="0" shapeId="0" xr:uid="{968C08F6-D63D-4806-B512-DDF78D7763CA}">
      <text>
        <r>
          <rPr>
            <b/>
            <sz val="9"/>
            <color indexed="81"/>
            <rFont val="Tahoma"/>
            <family val="2"/>
          </rPr>
          <t>USUARIO:</t>
        </r>
        <r>
          <rPr>
            <sz val="9"/>
            <color indexed="81"/>
            <rFont val="Tahoma"/>
            <family val="2"/>
          </rPr>
          <t xml:space="preserve">
Se registra el número más alto de periodos transcurridos sin que ocurra demanda. Si no 
ocurre demanda se coloca 0, de lo contrario se coloca el número más alto alcanzado en la fila anterior (esto se observa en la columna de nt)</t>
        </r>
      </text>
    </comment>
    <comment ref="AB30" authorId="0" shapeId="0" xr:uid="{9A4AC128-605E-472A-A684-DD43C1831F21}">
      <text>
        <r>
          <rPr>
            <b/>
            <sz val="9"/>
            <color indexed="81"/>
            <rFont val="Tahoma"/>
            <family val="2"/>
          </rPr>
          <t>USUARIO:</t>
        </r>
        <r>
          <rPr>
            <sz val="9"/>
            <color indexed="81"/>
            <rFont val="Tahoma"/>
            <family val="2"/>
          </rPr>
          <t xml:space="preserve">
Colocar el promedio del contador de n</t>
        </r>
        <r>
          <rPr>
            <sz val="5"/>
            <color indexed="81"/>
            <rFont val="Tahoma"/>
            <family val="2"/>
          </rPr>
          <t>t</t>
        </r>
        <r>
          <rPr>
            <sz val="9"/>
            <color indexed="81"/>
            <rFont val="Tahoma"/>
            <family val="2"/>
          </rPr>
          <t xml:space="preserve"> sin considerar las celdas vacías
</t>
        </r>
      </text>
    </comment>
    <comment ref="AC30" authorId="0" shapeId="0" xr:uid="{AC6B0BF3-0B0C-46C3-87A9-06FD68FB7472}">
      <text>
        <r>
          <rPr>
            <b/>
            <sz val="9"/>
            <color indexed="81"/>
            <rFont val="Tahoma"/>
            <family val="2"/>
          </rPr>
          <t>USUARIO:</t>
        </r>
        <r>
          <rPr>
            <sz val="9"/>
            <color indexed="81"/>
            <rFont val="Tahoma"/>
            <family val="2"/>
          </rPr>
          <t xml:space="preserve">
Colocar el promedio de las demandas z</t>
        </r>
        <r>
          <rPr>
            <sz val="5"/>
            <color indexed="81"/>
            <rFont val="Tahoma"/>
            <family val="2"/>
          </rPr>
          <t>t</t>
        </r>
        <r>
          <rPr>
            <sz val="9"/>
            <color indexed="81"/>
            <rFont val="Tahoma"/>
            <family val="2"/>
          </rPr>
          <t xml:space="preserve"> sin considerar las celdas vacías
</t>
        </r>
      </text>
    </comment>
    <comment ref="X31" authorId="0" shapeId="0" xr:uid="{06787304-4272-4CA4-B30D-5D38D96089F2}">
      <text>
        <r>
          <rPr>
            <b/>
            <sz val="9"/>
            <color indexed="81"/>
            <rFont val="Tahoma"/>
            <family val="2"/>
          </rPr>
          <t>USUARIO:</t>
        </r>
        <r>
          <rPr>
            <sz val="9"/>
            <color indexed="81"/>
            <rFont val="Tahoma"/>
            <family val="2"/>
          </rPr>
          <t xml:space="preserve">
Si ha ocurrido demanda en el presente periodo X</t>
        </r>
        <r>
          <rPr>
            <sz val="8"/>
            <color indexed="81"/>
            <rFont val="Tahoma"/>
            <family val="2"/>
          </rPr>
          <t>t</t>
        </r>
        <r>
          <rPr>
            <sz val="9"/>
            <color indexed="81"/>
            <rFont val="Tahoma"/>
            <family val="2"/>
          </rPr>
          <t>&gt;0, coloque "1", de lo contrario, coloque "0"</t>
        </r>
      </text>
    </comment>
    <comment ref="Y31" authorId="0" shapeId="0" xr:uid="{78ED8CF3-C178-4065-81D1-329A7C623112}">
      <text>
        <r>
          <rPr>
            <b/>
            <sz val="9"/>
            <color indexed="81"/>
            <rFont val="Tahoma"/>
            <family val="2"/>
          </rPr>
          <t>USUARIO:</t>
        </r>
        <r>
          <rPr>
            <sz val="9"/>
            <color indexed="81"/>
            <rFont val="Tahoma"/>
            <family val="2"/>
          </rPr>
          <t xml:space="preserve">
Registrar el nt anterior
</t>
        </r>
      </text>
    </comment>
    <comment ref="AB31" authorId="0" shapeId="0" xr:uid="{A23835CF-7241-4553-9952-D0FBBA17FC1C}">
      <text>
        <r>
          <rPr>
            <b/>
            <sz val="9"/>
            <color indexed="81"/>
            <rFont val="Tahoma"/>
            <family val="2"/>
          </rPr>
          <t>USUARIO:</t>
        </r>
        <r>
          <rPr>
            <sz val="9"/>
            <color indexed="81"/>
            <rFont val="Tahoma"/>
            <family val="2"/>
          </rPr>
          <t xml:space="preserve">
Si no ocurrió demanda (xt=0), se registra el estimado de nt, de lo contario, se actualiza mediante la suavización exponencial </t>
        </r>
      </text>
    </comment>
    <comment ref="AC31" authorId="0" shapeId="0" xr:uid="{90AEFE21-6E3C-4C35-94FF-AC6EAABB8AAB}">
      <text>
        <r>
          <rPr>
            <b/>
            <sz val="9"/>
            <color indexed="81"/>
            <rFont val="Tahoma"/>
            <family val="2"/>
          </rPr>
          <t>USUARIO:</t>
        </r>
        <r>
          <rPr>
            <sz val="9"/>
            <color indexed="81"/>
            <rFont val="Tahoma"/>
            <family val="2"/>
          </rPr>
          <t xml:space="preserve">
Si no ocurrió demanda (xt=0), se registre el estimado de Zt (celda anterior), de lo contario, se actualiza mediante la suavización exponencial </t>
        </r>
      </text>
    </comment>
    <comment ref="AD31" authorId="0" shapeId="0" xr:uid="{2DA95B1C-8A4B-4279-B74C-E6CAF9324174}">
      <text>
        <r>
          <rPr>
            <b/>
            <sz val="9"/>
            <color indexed="81"/>
            <rFont val="Tahoma"/>
            <family val="2"/>
          </rPr>
          <t>USUARIO:</t>
        </r>
        <r>
          <rPr>
            <sz val="9"/>
            <color indexed="81"/>
            <rFont val="Tahoma"/>
            <family val="2"/>
          </rPr>
          <t xml:space="preserve">
Se calcula el pronóstico como la división del estimado de z</t>
        </r>
        <r>
          <rPr>
            <sz val="5"/>
            <color indexed="81"/>
            <rFont val="Tahoma"/>
            <family val="2"/>
          </rPr>
          <t>t</t>
        </r>
        <r>
          <rPr>
            <sz val="9"/>
            <color indexed="81"/>
            <rFont val="Tahoma"/>
            <family val="2"/>
          </rPr>
          <t xml:space="preserve"> entre el estimado de n</t>
        </r>
        <r>
          <rPr>
            <sz val="5"/>
            <color indexed="81"/>
            <rFont val="Tahoma"/>
            <family val="2"/>
          </rPr>
          <t>t</t>
        </r>
        <r>
          <rPr>
            <sz val="9"/>
            <color indexed="81"/>
            <rFont val="Tahoma"/>
            <family val="2"/>
          </rPr>
          <t xml:space="preserve"> de la fila anterior</t>
        </r>
      </text>
    </comment>
    <comment ref="Y32" authorId="0" shapeId="0" xr:uid="{5ECA461A-22E9-4EC1-99A7-DA9CC8D17E6F}">
      <text>
        <r>
          <rPr>
            <b/>
            <sz val="9"/>
            <color indexed="81"/>
            <rFont val="Tahoma"/>
            <family val="2"/>
          </rPr>
          <t xml:space="preserve">USUARIO:
</t>
        </r>
        <r>
          <rPr>
            <sz val="9"/>
            <color indexed="81"/>
            <rFont val="Tahoma"/>
            <family val="2"/>
          </rPr>
          <t>Si la demanda del periodo anterior ha sido "0", se toma el valor de la celda anterior y se le suma 1, de lo contrario, se inicia en 1.</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X25" authorId="0" shapeId="0" xr:uid="{D1CEF18B-116D-47E0-8599-E6ECE56AD7ED}">
      <text>
        <r>
          <rPr>
            <b/>
            <sz val="9"/>
            <color indexed="81"/>
            <rFont val="Tahoma"/>
            <family val="2"/>
          </rPr>
          <t>USUARIO:</t>
        </r>
        <r>
          <rPr>
            <sz val="9"/>
            <color indexed="81"/>
            <rFont val="Tahoma"/>
            <family val="2"/>
          </rPr>
          <t xml:space="preserve">
Si hay demanda 1, de lo contrario 0</t>
        </r>
      </text>
    </comment>
    <comment ref="Y25" authorId="0" shapeId="0" xr:uid="{2F0858C5-FD68-41B8-8FC4-F5A15330E708}">
      <text>
        <r>
          <rPr>
            <b/>
            <sz val="9"/>
            <color indexed="81"/>
            <rFont val="Tahoma"/>
            <family val="2"/>
          </rPr>
          <t>USUARIO:</t>
        </r>
        <r>
          <rPr>
            <sz val="9"/>
            <color indexed="81"/>
            <rFont val="Tahoma"/>
            <family val="2"/>
          </rPr>
          <t xml:space="preserve">
Si hay demanda colocar 1 de lo contrario colocar 0 y buscar el primer registro de demanda para inicializar el modelo</t>
        </r>
      </text>
    </comment>
    <comment ref="Z25" authorId="0" shapeId="0" xr:uid="{508108F6-B107-49B6-9A2F-9379D3C00EA1}">
      <text>
        <r>
          <rPr>
            <b/>
            <sz val="9"/>
            <color indexed="81"/>
            <rFont val="Tahoma"/>
            <family val="2"/>
          </rPr>
          <t>USUARIO:</t>
        </r>
        <r>
          <rPr>
            <sz val="9"/>
            <color indexed="81"/>
            <rFont val="Tahoma"/>
            <family val="2"/>
          </rPr>
          <t xml:space="preserve">
es el producto entre la demanda y Xt</t>
        </r>
      </text>
    </comment>
    <comment ref="Y26" authorId="0" shapeId="0" xr:uid="{F985BAB4-6959-4364-839D-BDE38D91A24E}">
      <text>
        <r>
          <rPr>
            <b/>
            <sz val="9"/>
            <color indexed="81"/>
            <rFont val="Tahoma"/>
            <family val="2"/>
          </rPr>
          <t>USUARIO:</t>
        </r>
        <r>
          <rPr>
            <sz val="9"/>
            <color indexed="81"/>
            <rFont val="Tahoma"/>
            <family val="2"/>
          </rPr>
          <t xml:space="preserve">
Si la demanda es 0, hacer n(t)=n(t-1) + 1, si hay demanda colocar 1</t>
        </r>
      </text>
    </comment>
    <comment ref="AA26" authorId="0" shapeId="0" xr:uid="{365603D9-96DD-40CE-88DC-CAC12D36DCD1}">
      <text>
        <r>
          <rPr>
            <b/>
            <sz val="9"/>
            <color indexed="81"/>
            <rFont val="Tahoma"/>
            <family val="2"/>
          </rPr>
          <t>USUARIO:</t>
        </r>
        <r>
          <rPr>
            <sz val="9"/>
            <color indexed="81"/>
            <rFont val="Tahoma"/>
            <family val="2"/>
          </rPr>
          <t xml:space="preserve">
Se registra el número más alto de periodos transcurridos sin que ocurra demanda. Si no 
ocurre demanda se coloca 0, de lo contrario se coloca el número más alto alcanzado en la fila anterior (esto se observa en la columna de nt)</t>
        </r>
      </text>
    </comment>
    <comment ref="AB30" authorId="0" shapeId="0" xr:uid="{66D6F03F-05E9-4FAC-A765-450E4B9AB3FB}">
      <text>
        <r>
          <rPr>
            <b/>
            <sz val="9"/>
            <color indexed="81"/>
            <rFont val="Tahoma"/>
            <family val="2"/>
          </rPr>
          <t>USUARIO:</t>
        </r>
        <r>
          <rPr>
            <sz val="9"/>
            <color indexed="81"/>
            <rFont val="Tahoma"/>
            <family val="2"/>
          </rPr>
          <t xml:space="preserve">
Colocar el promedio del contador de n</t>
        </r>
        <r>
          <rPr>
            <sz val="5"/>
            <color indexed="81"/>
            <rFont val="Tahoma"/>
            <family val="2"/>
          </rPr>
          <t>t</t>
        </r>
        <r>
          <rPr>
            <sz val="9"/>
            <color indexed="81"/>
            <rFont val="Tahoma"/>
            <family val="2"/>
          </rPr>
          <t xml:space="preserve"> sin considerar las celdas vacías
</t>
        </r>
      </text>
    </comment>
    <comment ref="AC30" authorId="0" shapeId="0" xr:uid="{306F5F5A-18A5-4694-A834-4752673BD197}">
      <text>
        <r>
          <rPr>
            <b/>
            <sz val="9"/>
            <color indexed="81"/>
            <rFont val="Tahoma"/>
            <family val="2"/>
          </rPr>
          <t>USUARIO:</t>
        </r>
        <r>
          <rPr>
            <sz val="9"/>
            <color indexed="81"/>
            <rFont val="Tahoma"/>
            <family val="2"/>
          </rPr>
          <t xml:space="preserve">
Colocar el promedio de las demandas z</t>
        </r>
        <r>
          <rPr>
            <sz val="5"/>
            <color indexed="81"/>
            <rFont val="Tahoma"/>
            <family val="2"/>
          </rPr>
          <t>t</t>
        </r>
        <r>
          <rPr>
            <sz val="9"/>
            <color indexed="81"/>
            <rFont val="Tahoma"/>
            <family val="2"/>
          </rPr>
          <t xml:space="preserve"> sin considerar las celdas vacías
</t>
        </r>
      </text>
    </comment>
    <comment ref="X31" authorId="0" shapeId="0" xr:uid="{915D58D0-D69D-4EBA-9567-82AA20B11772}">
      <text>
        <r>
          <rPr>
            <b/>
            <sz val="9"/>
            <color indexed="81"/>
            <rFont val="Tahoma"/>
            <family val="2"/>
          </rPr>
          <t>USUARIO:</t>
        </r>
        <r>
          <rPr>
            <sz val="9"/>
            <color indexed="81"/>
            <rFont val="Tahoma"/>
            <family val="2"/>
          </rPr>
          <t xml:space="preserve">
Si ha ocurrido demanda en el presente periodo X</t>
        </r>
        <r>
          <rPr>
            <sz val="8"/>
            <color indexed="81"/>
            <rFont val="Tahoma"/>
            <family val="2"/>
          </rPr>
          <t>t</t>
        </r>
        <r>
          <rPr>
            <sz val="9"/>
            <color indexed="81"/>
            <rFont val="Tahoma"/>
            <family val="2"/>
          </rPr>
          <t>&gt;0, coloque "1", de lo contrario, coloque "0"</t>
        </r>
      </text>
    </comment>
    <comment ref="Y31" authorId="0" shapeId="0" xr:uid="{7FF0C141-E1E3-4D33-8049-5B2AC3D1A81A}">
      <text>
        <r>
          <rPr>
            <b/>
            <sz val="9"/>
            <color indexed="81"/>
            <rFont val="Tahoma"/>
            <family val="2"/>
          </rPr>
          <t>USUARIO:</t>
        </r>
        <r>
          <rPr>
            <sz val="9"/>
            <color indexed="81"/>
            <rFont val="Tahoma"/>
            <family val="2"/>
          </rPr>
          <t xml:space="preserve">
Registrar el nt anterior
</t>
        </r>
      </text>
    </comment>
    <comment ref="AB31" authorId="0" shapeId="0" xr:uid="{09F6F226-8B68-4678-AF24-6E966BFCAEA5}">
      <text>
        <r>
          <rPr>
            <b/>
            <sz val="9"/>
            <color indexed="81"/>
            <rFont val="Tahoma"/>
            <family val="2"/>
          </rPr>
          <t>USUARIO:</t>
        </r>
        <r>
          <rPr>
            <sz val="9"/>
            <color indexed="81"/>
            <rFont val="Tahoma"/>
            <family val="2"/>
          </rPr>
          <t xml:space="preserve">
Si no ocurrió demanda (xt=0), se registra el estimado de nt, de lo contario, se actualiza mediante la suavización exponencial </t>
        </r>
      </text>
    </comment>
    <comment ref="AC31" authorId="0" shapeId="0" xr:uid="{41DC37A6-395B-4C2B-9198-31C4C17FA447}">
      <text>
        <r>
          <rPr>
            <b/>
            <sz val="9"/>
            <color indexed="81"/>
            <rFont val="Tahoma"/>
            <family val="2"/>
          </rPr>
          <t>USUARIO:</t>
        </r>
        <r>
          <rPr>
            <sz val="9"/>
            <color indexed="81"/>
            <rFont val="Tahoma"/>
            <family val="2"/>
          </rPr>
          <t xml:space="preserve">
Si no ocurrió demanda (xt=0), se registre el estimado de Zt (celda anterior), de lo contario, se actualiza mediante la suavización exponencial </t>
        </r>
      </text>
    </comment>
    <comment ref="AD31" authorId="0" shapeId="0" xr:uid="{E3F10C2E-D0DB-43FE-A1D4-14F6A8050D2D}">
      <text>
        <r>
          <rPr>
            <b/>
            <sz val="9"/>
            <color indexed="81"/>
            <rFont val="Tahoma"/>
            <family val="2"/>
          </rPr>
          <t>USUARIO:</t>
        </r>
        <r>
          <rPr>
            <sz val="9"/>
            <color indexed="81"/>
            <rFont val="Tahoma"/>
            <family val="2"/>
          </rPr>
          <t xml:space="preserve">
Se calcula el pronóstico como la división del estimado de z</t>
        </r>
        <r>
          <rPr>
            <sz val="5"/>
            <color indexed="81"/>
            <rFont val="Tahoma"/>
            <family val="2"/>
          </rPr>
          <t>t</t>
        </r>
        <r>
          <rPr>
            <sz val="9"/>
            <color indexed="81"/>
            <rFont val="Tahoma"/>
            <family val="2"/>
          </rPr>
          <t xml:space="preserve"> entre el estimado de n</t>
        </r>
        <r>
          <rPr>
            <sz val="5"/>
            <color indexed="81"/>
            <rFont val="Tahoma"/>
            <family val="2"/>
          </rPr>
          <t>t</t>
        </r>
        <r>
          <rPr>
            <sz val="9"/>
            <color indexed="81"/>
            <rFont val="Tahoma"/>
            <family val="2"/>
          </rPr>
          <t xml:space="preserve"> de la fila anterior</t>
        </r>
      </text>
    </comment>
    <comment ref="Y32" authorId="0" shapeId="0" xr:uid="{E5DDF89F-EFB6-4BFE-99A2-41E2AD4DB6BD}">
      <text>
        <r>
          <rPr>
            <b/>
            <sz val="9"/>
            <color indexed="81"/>
            <rFont val="Tahoma"/>
            <family val="2"/>
          </rPr>
          <t xml:space="preserve">USUARIO:
</t>
        </r>
        <r>
          <rPr>
            <sz val="9"/>
            <color indexed="81"/>
            <rFont val="Tahoma"/>
            <family val="2"/>
          </rPr>
          <t>Si la demanda del periodo anterior ha sido "0", se toma el valor de la celda anterior y se le suma 1, de lo contrario, se inicia en 1.</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X25" authorId="0" shapeId="0" xr:uid="{858D0840-06D5-44C8-883E-2B92719BDEF2}">
      <text>
        <r>
          <rPr>
            <b/>
            <sz val="9"/>
            <color indexed="81"/>
            <rFont val="Tahoma"/>
            <family val="2"/>
          </rPr>
          <t>USUARIO:</t>
        </r>
        <r>
          <rPr>
            <sz val="9"/>
            <color indexed="81"/>
            <rFont val="Tahoma"/>
            <family val="2"/>
          </rPr>
          <t xml:space="preserve">
Si hay demanda 1, de lo contrario 0</t>
        </r>
      </text>
    </comment>
    <comment ref="Y25" authorId="0" shapeId="0" xr:uid="{572763CC-9FD0-40B9-9694-F26EF3116846}">
      <text>
        <r>
          <rPr>
            <b/>
            <sz val="9"/>
            <color indexed="81"/>
            <rFont val="Tahoma"/>
            <family val="2"/>
          </rPr>
          <t>USUARIO:</t>
        </r>
        <r>
          <rPr>
            <sz val="9"/>
            <color indexed="81"/>
            <rFont val="Tahoma"/>
            <family val="2"/>
          </rPr>
          <t xml:space="preserve">
Si hay demanda colocar 1 de lo contrario colocar 0 y buscar el primer registro de demanda para inicializar el modelo</t>
        </r>
      </text>
    </comment>
    <comment ref="Z25" authorId="0" shapeId="0" xr:uid="{404FE272-FDA5-42C6-AB66-D495A91A6756}">
      <text>
        <r>
          <rPr>
            <b/>
            <sz val="9"/>
            <color indexed="81"/>
            <rFont val="Tahoma"/>
            <family val="2"/>
          </rPr>
          <t>USUARIO:</t>
        </r>
        <r>
          <rPr>
            <sz val="9"/>
            <color indexed="81"/>
            <rFont val="Tahoma"/>
            <family val="2"/>
          </rPr>
          <t xml:space="preserve">
es el producto entre la demanda y Xt</t>
        </r>
      </text>
    </comment>
    <comment ref="Y26" authorId="0" shapeId="0" xr:uid="{39BCF93A-04E0-4967-BD8B-036C44B5A5C9}">
      <text>
        <r>
          <rPr>
            <b/>
            <sz val="9"/>
            <color indexed="81"/>
            <rFont val="Tahoma"/>
            <family val="2"/>
          </rPr>
          <t>USUARIO:</t>
        </r>
        <r>
          <rPr>
            <sz val="9"/>
            <color indexed="81"/>
            <rFont val="Tahoma"/>
            <family val="2"/>
          </rPr>
          <t xml:space="preserve">
Si la demanda es 0, hacer n(t)=n(t-1) + 1, si hay demanda colocar 1</t>
        </r>
      </text>
    </comment>
    <comment ref="AA26" authorId="0" shapeId="0" xr:uid="{F1917149-DFA7-4FEC-8C04-1EF115035302}">
      <text>
        <r>
          <rPr>
            <b/>
            <sz val="9"/>
            <color indexed="81"/>
            <rFont val="Tahoma"/>
            <family val="2"/>
          </rPr>
          <t>USUARIO:</t>
        </r>
        <r>
          <rPr>
            <sz val="9"/>
            <color indexed="81"/>
            <rFont val="Tahoma"/>
            <family val="2"/>
          </rPr>
          <t xml:space="preserve">
Se registra el número más alto de periodos transcurridos sin que ocurra demanda. Si no 
ocurre demanda se coloca 0, de lo contrario se coloca el número más alto alcanzado en la fila anterior (esto se observa en la columna de nt)</t>
        </r>
      </text>
    </comment>
    <comment ref="AB30" authorId="0" shapeId="0" xr:uid="{CC90AD0C-DF41-4543-A02A-A7CBC64C39ED}">
      <text>
        <r>
          <rPr>
            <b/>
            <sz val="9"/>
            <color indexed="81"/>
            <rFont val="Tahoma"/>
            <family val="2"/>
          </rPr>
          <t>USUARIO:</t>
        </r>
        <r>
          <rPr>
            <sz val="9"/>
            <color indexed="81"/>
            <rFont val="Tahoma"/>
            <family val="2"/>
          </rPr>
          <t xml:space="preserve">
Colocar el promedio del contador de n</t>
        </r>
        <r>
          <rPr>
            <sz val="5"/>
            <color indexed="81"/>
            <rFont val="Tahoma"/>
            <family val="2"/>
          </rPr>
          <t>t</t>
        </r>
        <r>
          <rPr>
            <sz val="9"/>
            <color indexed="81"/>
            <rFont val="Tahoma"/>
            <family val="2"/>
          </rPr>
          <t xml:space="preserve"> sin considerar las celdas vacías
</t>
        </r>
      </text>
    </comment>
    <comment ref="AC30" authorId="0" shapeId="0" xr:uid="{3578FDB7-AA3B-47B0-B17F-238DCCAC5402}">
      <text>
        <r>
          <rPr>
            <b/>
            <sz val="9"/>
            <color indexed="81"/>
            <rFont val="Tahoma"/>
            <family val="2"/>
          </rPr>
          <t>USUARIO:</t>
        </r>
        <r>
          <rPr>
            <sz val="9"/>
            <color indexed="81"/>
            <rFont val="Tahoma"/>
            <family val="2"/>
          </rPr>
          <t xml:space="preserve">
Colocar el promedio de las demandas z</t>
        </r>
        <r>
          <rPr>
            <sz val="5"/>
            <color indexed="81"/>
            <rFont val="Tahoma"/>
            <family val="2"/>
          </rPr>
          <t>t</t>
        </r>
        <r>
          <rPr>
            <sz val="9"/>
            <color indexed="81"/>
            <rFont val="Tahoma"/>
            <family val="2"/>
          </rPr>
          <t xml:space="preserve"> sin considerar las celdas vacías
</t>
        </r>
      </text>
    </comment>
    <comment ref="X31" authorId="0" shapeId="0" xr:uid="{B2793654-47B3-4BEA-98F7-0B5827CA4B67}">
      <text>
        <r>
          <rPr>
            <b/>
            <sz val="9"/>
            <color indexed="81"/>
            <rFont val="Tahoma"/>
            <family val="2"/>
          </rPr>
          <t>USUARIO:</t>
        </r>
        <r>
          <rPr>
            <sz val="9"/>
            <color indexed="81"/>
            <rFont val="Tahoma"/>
            <family val="2"/>
          </rPr>
          <t xml:space="preserve">
Si ha ocurrido demanda en el presente periodo X</t>
        </r>
        <r>
          <rPr>
            <sz val="8"/>
            <color indexed="81"/>
            <rFont val="Tahoma"/>
            <family val="2"/>
          </rPr>
          <t>t</t>
        </r>
        <r>
          <rPr>
            <sz val="9"/>
            <color indexed="81"/>
            <rFont val="Tahoma"/>
            <family val="2"/>
          </rPr>
          <t>&gt;0, coloque "1", de lo contrario, coloque "0"</t>
        </r>
      </text>
    </comment>
    <comment ref="Y31" authorId="0" shapeId="0" xr:uid="{8F0DE53F-DCB2-4D9C-BC47-74AA60C07EEE}">
      <text>
        <r>
          <rPr>
            <b/>
            <sz val="9"/>
            <color indexed="81"/>
            <rFont val="Tahoma"/>
            <family val="2"/>
          </rPr>
          <t>USUARIO:</t>
        </r>
        <r>
          <rPr>
            <sz val="9"/>
            <color indexed="81"/>
            <rFont val="Tahoma"/>
            <family val="2"/>
          </rPr>
          <t xml:space="preserve">
Registrar el nt anterior
</t>
        </r>
      </text>
    </comment>
    <comment ref="AB31" authorId="0" shapeId="0" xr:uid="{56C530DB-14E4-44D1-868D-B5203DCBA0E7}">
      <text>
        <r>
          <rPr>
            <b/>
            <sz val="9"/>
            <color indexed="81"/>
            <rFont val="Tahoma"/>
            <family val="2"/>
          </rPr>
          <t>USUARIO:</t>
        </r>
        <r>
          <rPr>
            <sz val="9"/>
            <color indexed="81"/>
            <rFont val="Tahoma"/>
            <family val="2"/>
          </rPr>
          <t xml:space="preserve">
Si no ocurrió demanda (xt=0), se registra el estimado de nt, de lo contario, se actualiza mediante la suavización exponencial </t>
        </r>
      </text>
    </comment>
    <comment ref="AC31" authorId="0" shapeId="0" xr:uid="{AD2B397B-E2D9-47F2-9C00-105064E4EC7B}">
      <text>
        <r>
          <rPr>
            <b/>
            <sz val="9"/>
            <color indexed="81"/>
            <rFont val="Tahoma"/>
            <family val="2"/>
          </rPr>
          <t>USUARIO:</t>
        </r>
        <r>
          <rPr>
            <sz val="9"/>
            <color indexed="81"/>
            <rFont val="Tahoma"/>
            <family val="2"/>
          </rPr>
          <t xml:space="preserve">
Si no ocurrió demanda (xt=0), se registre el estimado de Zt (celda anterior), de lo contario, se actualiza mediante la suavización exponencial </t>
        </r>
      </text>
    </comment>
    <comment ref="AD31" authorId="0" shapeId="0" xr:uid="{6DFF1B76-1D51-4175-B24F-F8420C2512B9}">
      <text>
        <r>
          <rPr>
            <b/>
            <sz val="9"/>
            <color indexed="81"/>
            <rFont val="Tahoma"/>
            <family val="2"/>
          </rPr>
          <t>USUARIO:</t>
        </r>
        <r>
          <rPr>
            <sz val="9"/>
            <color indexed="81"/>
            <rFont val="Tahoma"/>
            <family val="2"/>
          </rPr>
          <t xml:space="preserve">
Se calcula el pronóstico como la división del estimado de z</t>
        </r>
        <r>
          <rPr>
            <sz val="5"/>
            <color indexed="81"/>
            <rFont val="Tahoma"/>
            <family val="2"/>
          </rPr>
          <t>t</t>
        </r>
        <r>
          <rPr>
            <sz val="9"/>
            <color indexed="81"/>
            <rFont val="Tahoma"/>
            <family val="2"/>
          </rPr>
          <t xml:space="preserve"> entre el estimado de n</t>
        </r>
        <r>
          <rPr>
            <sz val="5"/>
            <color indexed="81"/>
            <rFont val="Tahoma"/>
            <family val="2"/>
          </rPr>
          <t>t</t>
        </r>
        <r>
          <rPr>
            <sz val="9"/>
            <color indexed="81"/>
            <rFont val="Tahoma"/>
            <family val="2"/>
          </rPr>
          <t xml:space="preserve"> de la fila anterior</t>
        </r>
      </text>
    </comment>
    <comment ref="Y32" authorId="0" shapeId="0" xr:uid="{92E42213-65A2-4D4A-8373-16796E7896AC}">
      <text>
        <r>
          <rPr>
            <b/>
            <sz val="9"/>
            <color indexed="81"/>
            <rFont val="Tahoma"/>
            <family val="2"/>
          </rPr>
          <t xml:space="preserve">USUARIO:
</t>
        </r>
        <r>
          <rPr>
            <sz val="9"/>
            <color indexed="81"/>
            <rFont val="Tahoma"/>
            <family val="2"/>
          </rPr>
          <t>Si la demanda del periodo anterior ha sido "0", se toma el valor de la celda anterior y se le suma 1, de lo contrario, se inicia en 1.</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X25" authorId="0" shapeId="0" xr:uid="{884EBF98-6C1D-4A41-831D-BA5ACB4F123A}">
      <text>
        <r>
          <rPr>
            <b/>
            <sz val="9"/>
            <color indexed="81"/>
            <rFont val="Tahoma"/>
            <family val="2"/>
          </rPr>
          <t>USUARIO:</t>
        </r>
        <r>
          <rPr>
            <sz val="9"/>
            <color indexed="81"/>
            <rFont val="Tahoma"/>
            <family val="2"/>
          </rPr>
          <t xml:space="preserve">
Si hay demanda 1, de lo contrario 0</t>
        </r>
      </text>
    </comment>
    <comment ref="Y25" authorId="0" shapeId="0" xr:uid="{6BB9B067-773D-4E70-B2F2-EF1AEA3F81E5}">
      <text>
        <r>
          <rPr>
            <b/>
            <sz val="9"/>
            <color indexed="81"/>
            <rFont val="Tahoma"/>
            <family val="2"/>
          </rPr>
          <t>USUARIO:</t>
        </r>
        <r>
          <rPr>
            <sz val="9"/>
            <color indexed="81"/>
            <rFont val="Tahoma"/>
            <family val="2"/>
          </rPr>
          <t xml:space="preserve">
Si hay demanda colocar 1 de lo contrario colocar 0 y buscar el primer registro de demanda para inicializar el modelo</t>
        </r>
      </text>
    </comment>
    <comment ref="Z25" authorId="0" shapeId="0" xr:uid="{24229233-49C6-4D24-9555-839AF3F2F981}">
      <text>
        <r>
          <rPr>
            <b/>
            <sz val="9"/>
            <color indexed="81"/>
            <rFont val="Tahoma"/>
            <family val="2"/>
          </rPr>
          <t>USUARIO:</t>
        </r>
        <r>
          <rPr>
            <sz val="9"/>
            <color indexed="81"/>
            <rFont val="Tahoma"/>
            <family val="2"/>
          </rPr>
          <t xml:space="preserve">
es el producto entre la demanda y Xt</t>
        </r>
      </text>
    </comment>
    <comment ref="Y26" authorId="0" shapeId="0" xr:uid="{0DF8AF95-C1D1-4A4F-B90F-FFCEF4A10653}">
      <text>
        <r>
          <rPr>
            <b/>
            <sz val="9"/>
            <color indexed="81"/>
            <rFont val="Tahoma"/>
            <family val="2"/>
          </rPr>
          <t>USUARIO:</t>
        </r>
        <r>
          <rPr>
            <sz val="9"/>
            <color indexed="81"/>
            <rFont val="Tahoma"/>
            <family val="2"/>
          </rPr>
          <t xml:space="preserve">
Si la demanda es 0, hacer n(t)=n(t-1) + 1, si hay demanda colocar 1</t>
        </r>
      </text>
    </comment>
    <comment ref="AA26" authorId="0" shapeId="0" xr:uid="{EE4D9CB8-D85C-4CB6-A970-336C9B15D638}">
      <text>
        <r>
          <rPr>
            <b/>
            <sz val="9"/>
            <color indexed="81"/>
            <rFont val="Tahoma"/>
            <family val="2"/>
          </rPr>
          <t>USUARIO:</t>
        </r>
        <r>
          <rPr>
            <sz val="9"/>
            <color indexed="81"/>
            <rFont val="Tahoma"/>
            <family val="2"/>
          </rPr>
          <t xml:space="preserve">
Se registra el número más alto de periodos transcurridos sin que ocurra demanda. Si no 
ocurre demanda se coloca 0, de lo contrario se coloca el número más alto alcanzado en la fila anterior (esto se observa en la columna de nt)</t>
        </r>
      </text>
    </comment>
    <comment ref="AB30" authorId="0" shapeId="0" xr:uid="{767AF0A8-222F-4946-80BB-300BE655EFDC}">
      <text>
        <r>
          <rPr>
            <b/>
            <sz val="9"/>
            <color indexed="81"/>
            <rFont val="Tahoma"/>
            <family val="2"/>
          </rPr>
          <t>USUARIO:</t>
        </r>
        <r>
          <rPr>
            <sz val="9"/>
            <color indexed="81"/>
            <rFont val="Tahoma"/>
            <family val="2"/>
          </rPr>
          <t xml:space="preserve">
Colocar el promedio del contador de n</t>
        </r>
        <r>
          <rPr>
            <sz val="5"/>
            <color indexed="81"/>
            <rFont val="Tahoma"/>
            <family val="2"/>
          </rPr>
          <t>t</t>
        </r>
        <r>
          <rPr>
            <sz val="9"/>
            <color indexed="81"/>
            <rFont val="Tahoma"/>
            <family val="2"/>
          </rPr>
          <t xml:space="preserve"> sin considerar las celdas vacías
</t>
        </r>
      </text>
    </comment>
    <comment ref="AC30" authorId="0" shapeId="0" xr:uid="{4B4ECB7F-7816-491F-B8EB-BDBB0823209B}">
      <text>
        <r>
          <rPr>
            <b/>
            <sz val="9"/>
            <color indexed="81"/>
            <rFont val="Tahoma"/>
            <family val="2"/>
          </rPr>
          <t>USUARIO:</t>
        </r>
        <r>
          <rPr>
            <sz val="9"/>
            <color indexed="81"/>
            <rFont val="Tahoma"/>
            <family val="2"/>
          </rPr>
          <t xml:space="preserve">
Colocar el promedio de las demandas z</t>
        </r>
        <r>
          <rPr>
            <sz val="5"/>
            <color indexed="81"/>
            <rFont val="Tahoma"/>
            <family val="2"/>
          </rPr>
          <t>t</t>
        </r>
        <r>
          <rPr>
            <sz val="9"/>
            <color indexed="81"/>
            <rFont val="Tahoma"/>
            <family val="2"/>
          </rPr>
          <t xml:space="preserve"> sin considerar las celdas vacías
</t>
        </r>
      </text>
    </comment>
    <comment ref="X31" authorId="0" shapeId="0" xr:uid="{6AA26F68-87A3-45E1-A6D1-D022D0DAFD60}">
      <text>
        <r>
          <rPr>
            <b/>
            <sz val="9"/>
            <color indexed="81"/>
            <rFont val="Tahoma"/>
            <family val="2"/>
          </rPr>
          <t>USUARIO:</t>
        </r>
        <r>
          <rPr>
            <sz val="9"/>
            <color indexed="81"/>
            <rFont val="Tahoma"/>
            <family val="2"/>
          </rPr>
          <t xml:space="preserve">
Si ha ocurrido demanda en el presente periodo X</t>
        </r>
        <r>
          <rPr>
            <sz val="8"/>
            <color indexed="81"/>
            <rFont val="Tahoma"/>
            <family val="2"/>
          </rPr>
          <t>t</t>
        </r>
        <r>
          <rPr>
            <sz val="9"/>
            <color indexed="81"/>
            <rFont val="Tahoma"/>
            <family val="2"/>
          </rPr>
          <t>&gt;0, coloque "1", de lo contrario, coloque "0"</t>
        </r>
      </text>
    </comment>
    <comment ref="Y31" authorId="0" shapeId="0" xr:uid="{6C35D1D4-DDB0-4954-A0B9-4906EAF3BD07}">
      <text>
        <r>
          <rPr>
            <b/>
            <sz val="9"/>
            <color indexed="81"/>
            <rFont val="Tahoma"/>
            <family val="2"/>
          </rPr>
          <t>USUARIO:</t>
        </r>
        <r>
          <rPr>
            <sz val="9"/>
            <color indexed="81"/>
            <rFont val="Tahoma"/>
            <family val="2"/>
          </rPr>
          <t xml:space="preserve">
Registrar el nt anterior
</t>
        </r>
      </text>
    </comment>
    <comment ref="AB31" authorId="0" shapeId="0" xr:uid="{F5EA5B6B-A3D2-4AD1-8DDB-DFB88E21A40C}">
      <text>
        <r>
          <rPr>
            <b/>
            <sz val="9"/>
            <color indexed="81"/>
            <rFont val="Tahoma"/>
            <family val="2"/>
          </rPr>
          <t>USUARIO:</t>
        </r>
        <r>
          <rPr>
            <sz val="9"/>
            <color indexed="81"/>
            <rFont val="Tahoma"/>
            <family val="2"/>
          </rPr>
          <t xml:space="preserve">
Si no ocurrió demanda (xt=0), se registra el estimado de nt, de lo contario, se actualiza mediante la suavización exponencial </t>
        </r>
      </text>
    </comment>
    <comment ref="AC31" authorId="0" shapeId="0" xr:uid="{60543C87-7772-4A0C-92AE-9DC4D8F0C5D9}">
      <text>
        <r>
          <rPr>
            <b/>
            <sz val="9"/>
            <color indexed="81"/>
            <rFont val="Tahoma"/>
            <family val="2"/>
          </rPr>
          <t>USUARIO:</t>
        </r>
        <r>
          <rPr>
            <sz val="9"/>
            <color indexed="81"/>
            <rFont val="Tahoma"/>
            <family val="2"/>
          </rPr>
          <t xml:space="preserve">
Si no ocurrió demanda (xt=0), se registre el estimado de Zt (celda anterior), de lo contario, se actualiza mediante la suavización exponencial </t>
        </r>
      </text>
    </comment>
    <comment ref="AD31" authorId="0" shapeId="0" xr:uid="{9220098B-6C83-4A09-ABD2-0886196A9847}">
      <text>
        <r>
          <rPr>
            <b/>
            <sz val="9"/>
            <color indexed="81"/>
            <rFont val="Tahoma"/>
            <family val="2"/>
          </rPr>
          <t>USUARIO:</t>
        </r>
        <r>
          <rPr>
            <sz val="9"/>
            <color indexed="81"/>
            <rFont val="Tahoma"/>
            <family val="2"/>
          </rPr>
          <t xml:space="preserve">
Se calcula el pronóstico como la división del estimado de z</t>
        </r>
        <r>
          <rPr>
            <sz val="5"/>
            <color indexed="81"/>
            <rFont val="Tahoma"/>
            <family val="2"/>
          </rPr>
          <t>t</t>
        </r>
        <r>
          <rPr>
            <sz val="9"/>
            <color indexed="81"/>
            <rFont val="Tahoma"/>
            <family val="2"/>
          </rPr>
          <t xml:space="preserve"> entre el estimado de n</t>
        </r>
        <r>
          <rPr>
            <sz val="5"/>
            <color indexed="81"/>
            <rFont val="Tahoma"/>
            <family val="2"/>
          </rPr>
          <t>t</t>
        </r>
        <r>
          <rPr>
            <sz val="9"/>
            <color indexed="81"/>
            <rFont val="Tahoma"/>
            <family val="2"/>
          </rPr>
          <t xml:space="preserve"> de la fila anterior</t>
        </r>
      </text>
    </comment>
    <comment ref="Y32" authorId="0" shapeId="0" xr:uid="{9482EA8B-F7A6-43B0-A54D-EBCEEB4DC2AE}">
      <text>
        <r>
          <rPr>
            <b/>
            <sz val="9"/>
            <color indexed="81"/>
            <rFont val="Tahoma"/>
            <family val="2"/>
          </rPr>
          <t xml:space="preserve">USUARIO:
</t>
        </r>
        <r>
          <rPr>
            <sz val="9"/>
            <color indexed="81"/>
            <rFont val="Tahoma"/>
            <family val="2"/>
          </rPr>
          <t>Si la demanda del periodo anterior ha sido "0", se toma el valor de la celda anterior y se le suma 1, de lo contrario, se inicia en 1.</t>
        </r>
      </text>
    </comment>
  </commentList>
</comments>
</file>

<file path=xl/sharedStrings.xml><?xml version="1.0" encoding="utf-8"?>
<sst xmlns="http://schemas.openxmlformats.org/spreadsheetml/2006/main" count="858" uniqueCount="70">
  <si>
    <t>FAMILIA</t>
  </si>
  <si>
    <t>CÓDIGO PROYECTO</t>
  </si>
  <si>
    <t>DETALLE</t>
  </si>
  <si>
    <t>PRESENTACIÓN</t>
  </si>
  <si>
    <t>DESHIDRATADOS</t>
  </si>
  <si>
    <t>005-001</t>
  </si>
  <si>
    <t>1,5 gr</t>
  </si>
  <si>
    <t xml:space="preserve">DAM </t>
  </si>
  <si>
    <t>ECM</t>
  </si>
  <si>
    <t>SES</t>
  </si>
  <si>
    <t>SED</t>
  </si>
  <si>
    <t>ERRÁTICA</t>
  </si>
  <si>
    <t>Errores de los métodos de pronósticos</t>
  </si>
  <si>
    <t>Parámetros</t>
  </si>
  <si>
    <t>α</t>
  </si>
  <si>
    <t>Periodo (t)</t>
  </si>
  <si>
    <t>Demanda</t>
  </si>
  <si>
    <t>Pronóstico</t>
  </si>
  <si>
    <t>Error</t>
  </si>
  <si>
    <t>|Error|</t>
  </si>
  <si>
    <r>
      <t>Error</t>
    </r>
    <r>
      <rPr>
        <vertAlign val="superscript"/>
        <sz val="10"/>
        <color theme="1"/>
        <rFont val="Times New Roman"/>
        <family val="1"/>
      </rPr>
      <t>2</t>
    </r>
  </si>
  <si>
    <t>Error cuadrático medio</t>
  </si>
  <si>
    <t>DAM</t>
  </si>
  <si>
    <t>Desviación absoluta media</t>
  </si>
  <si>
    <t>Promedio de la demanda</t>
  </si>
  <si>
    <t>Desviación estándar de la demanda</t>
  </si>
  <si>
    <t>Mes</t>
  </si>
  <si>
    <t>β</t>
  </si>
  <si>
    <t>Demanda (Dt)</t>
  </si>
  <si>
    <t>Pronóstico (Ft)</t>
  </si>
  <si>
    <t>Intersección (St)</t>
  </si>
  <si>
    <t>Pendiente (Gt)</t>
  </si>
  <si>
    <t>TISANAS DIARREA</t>
  </si>
  <si>
    <t>Parametros</t>
  </si>
  <si>
    <r>
      <t>Error</t>
    </r>
    <r>
      <rPr>
        <vertAlign val="superscript"/>
        <sz val="11"/>
        <color theme="1"/>
        <rFont val="Times New Roman"/>
        <family val="1"/>
      </rPr>
      <t>2</t>
    </r>
  </si>
  <si>
    <t>Periodo</t>
  </si>
  <si>
    <r>
      <t>x</t>
    </r>
    <r>
      <rPr>
        <b/>
        <vertAlign val="subscript"/>
        <sz val="12"/>
        <color indexed="8"/>
        <rFont val="Times New Roman"/>
        <family val="1"/>
      </rPr>
      <t>t</t>
    </r>
  </si>
  <si>
    <r>
      <t>n</t>
    </r>
    <r>
      <rPr>
        <b/>
        <vertAlign val="subscript"/>
        <sz val="12"/>
        <color indexed="8"/>
        <rFont val="Times New Roman"/>
        <family val="1"/>
      </rPr>
      <t>t</t>
    </r>
  </si>
  <si>
    <r>
      <t>z</t>
    </r>
    <r>
      <rPr>
        <b/>
        <vertAlign val="subscript"/>
        <sz val="12"/>
        <color indexed="8"/>
        <rFont val="Times New Roman"/>
        <family val="1"/>
      </rPr>
      <t>t</t>
    </r>
  </si>
  <si>
    <r>
      <t>Contador de n</t>
    </r>
    <r>
      <rPr>
        <b/>
        <vertAlign val="subscript"/>
        <sz val="10"/>
        <rFont val="Times New Roman"/>
        <family val="1"/>
      </rPr>
      <t>t</t>
    </r>
  </si>
  <si>
    <r>
      <rPr>
        <b/>
        <sz val="12"/>
        <color indexed="8"/>
        <rFont val="Times New Roman"/>
        <family val="1"/>
      </rPr>
      <t>ň</t>
    </r>
    <r>
      <rPr>
        <b/>
        <vertAlign val="subscript"/>
        <sz val="12"/>
        <color indexed="8"/>
        <rFont val="Times New Roman"/>
        <family val="1"/>
      </rPr>
      <t>t</t>
    </r>
  </si>
  <si>
    <r>
      <rPr>
        <b/>
        <sz val="12"/>
        <color indexed="8"/>
        <rFont val="Times New Roman"/>
        <family val="1"/>
      </rPr>
      <t>ž</t>
    </r>
    <r>
      <rPr>
        <b/>
        <vertAlign val="subscript"/>
        <sz val="12"/>
        <color indexed="8"/>
        <rFont val="Times New Roman"/>
        <family val="1"/>
      </rPr>
      <t>t</t>
    </r>
  </si>
  <si>
    <r>
      <t>ž</t>
    </r>
    <r>
      <rPr>
        <b/>
        <vertAlign val="subscript"/>
        <sz val="12"/>
        <color indexed="8"/>
        <rFont val="Times New Roman"/>
        <family val="1"/>
      </rPr>
      <t xml:space="preserve">t </t>
    </r>
    <r>
      <rPr>
        <b/>
        <sz val="12"/>
        <color indexed="8"/>
        <rFont val="Times New Roman"/>
        <family val="1"/>
      </rPr>
      <t>/ ň</t>
    </r>
    <r>
      <rPr>
        <b/>
        <vertAlign val="subscript"/>
        <sz val="12"/>
        <color indexed="8"/>
        <rFont val="Times New Roman"/>
        <family val="1"/>
      </rPr>
      <t>t</t>
    </r>
  </si>
  <si>
    <t xml:space="preserve">e </t>
  </si>
  <si>
    <t>│e│</t>
  </si>
  <si>
    <r>
      <t>e</t>
    </r>
    <r>
      <rPr>
        <b/>
        <vertAlign val="superscript"/>
        <sz val="11"/>
        <color indexed="8"/>
        <rFont val="Times New Roman"/>
        <family val="1"/>
      </rPr>
      <t>2</t>
    </r>
  </si>
  <si>
    <t>005-002</t>
  </si>
  <si>
    <t>TISANAS GRIPA</t>
  </si>
  <si>
    <t>005-003</t>
  </si>
  <si>
    <t>TISANAS FIEBRE</t>
  </si>
  <si>
    <t>005-004</t>
  </si>
  <si>
    <t>TISANAS HIPERTENSION</t>
  </si>
  <si>
    <t>005-005</t>
  </si>
  <si>
    <t>TISANAS APIO</t>
  </si>
  <si>
    <t>005-006</t>
  </si>
  <si>
    <t>TISANAS LIMONCILLO</t>
  </si>
  <si>
    <t>TISANAS CIDRON</t>
  </si>
  <si>
    <t>005-007</t>
  </si>
  <si>
    <t>TISANAS PURGANTE</t>
  </si>
  <si>
    <t>005-008</t>
  </si>
  <si>
    <t>005-009</t>
  </si>
  <si>
    <t>TISANAS COLICOS MENSTRUALES</t>
  </si>
  <si>
    <t>TISANAS COCA</t>
  </si>
  <si>
    <t>005-010</t>
  </si>
  <si>
    <t>005-011</t>
  </si>
  <si>
    <t>TISANAS DEPURATIVO</t>
  </si>
  <si>
    <t>005-012</t>
  </si>
  <si>
    <t>TISANAS MANZANILLA</t>
  </si>
  <si>
    <t>005-013</t>
  </si>
  <si>
    <t>TISANAS TORONGIL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</si>
</sst>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19" x14ac:knownFonts="1">
    <font>
      <sz val="11"/>
      <color theme="1"/>
      <name val="Calibri"/>
      <family val="2"/>
      <scheme val="minor"/>
    </font>
    <font>
      <sz val="10"/>
      <name val="Times New Roman"/>
      <family val="1"/>
    </font>
    <font>
      <sz val="11"/>
      <color theme="1"/>
      <name val="Times New Roman"/>
      <family val="1"/>
    </font>
    <font>
      <sz val="10"/>
      <color theme="1"/>
      <name val="Times New Roman"/>
      <family val="1"/>
    </font>
    <font>
      <b/>
      <sz val="10"/>
      <color theme="1"/>
      <name val="Times New Roman"/>
      <family val="1"/>
    </font>
    <font>
      <b/>
      <sz val="10"/>
      <name val="Times New Roman"/>
      <family val="1"/>
    </font>
    <font>
      <sz val="11"/>
      <color theme="1"/>
      <name val="Calibri"/>
      <family val="2"/>
    </font>
    <font>
      <vertAlign val="superscript"/>
      <sz val="10"/>
      <color theme="1"/>
      <name val="Times New Roman"/>
      <family val="1"/>
    </font>
    <font>
      <b/>
      <sz val="11"/>
      <color theme="1"/>
      <name val="Times New Roman"/>
      <family val="1"/>
    </font>
    <font>
      <vertAlign val="superscript"/>
      <sz val="11"/>
      <color theme="1"/>
      <name val="Times New Roman"/>
      <family val="1"/>
    </font>
    <font>
      <b/>
      <sz val="12"/>
      <color theme="1"/>
      <name val="Times New Roman"/>
      <family val="1"/>
    </font>
    <font>
      <b/>
      <vertAlign val="subscript"/>
      <sz val="12"/>
      <color indexed="8"/>
      <name val="Times New Roman"/>
      <family val="1"/>
    </font>
    <font>
      <b/>
      <vertAlign val="subscript"/>
      <sz val="10"/>
      <name val="Times New Roman"/>
      <family val="1"/>
    </font>
    <font>
      <b/>
      <sz val="12"/>
      <color indexed="8"/>
      <name val="Times New Roman"/>
      <family val="1"/>
    </font>
    <font>
      <b/>
      <vertAlign val="superscript"/>
      <sz val="11"/>
      <color indexed="8"/>
      <name val="Times New Roman"/>
      <family val="1"/>
    </font>
    <font>
      <b/>
      <sz val="9"/>
      <color indexed="81"/>
      <name val="Tahoma"/>
      <family val="2"/>
    </font>
    <font>
      <sz val="9"/>
      <color indexed="81"/>
      <name val="Tahoma"/>
      <family val="2"/>
    </font>
    <font>
      <sz val="5"/>
      <color indexed="81"/>
      <name val="Tahoma"/>
      <family val="2"/>
    </font>
    <font>
      <sz val="8"/>
      <color indexed="81"/>
      <name val="Tahoma"/>
      <family val="2"/>
    </font>
  </fonts>
  <fills count="4">
    <fill>
      <patternFill patternType="none"/>
    </fill>
    <fill>
      <patternFill patternType="gray125"/>
    </fill>
    <fill>
      <patternFill patternType="solid">
        <fgColor theme="4" tint="0.59999389629810485"/>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1">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4" fillId="2" borderId="1" xfId="0" applyFont="1" applyFill="1" applyBorder="1"/>
    <xf numFmtId="17" fontId="4"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0" fontId="4" fillId="0" borderId="1" xfId="0" applyFont="1" applyBorder="1" applyAlignment="1">
      <alignment horizontal="center"/>
    </xf>
    <xf numFmtId="0" fontId="3" fillId="0" borderId="1" xfId="0" applyFont="1" applyBorder="1" applyAlignment="1">
      <alignment horizontal="center"/>
    </xf>
    <xf numFmtId="0" fontId="3" fillId="0" borderId="0" xfId="0" applyFont="1" applyAlignment="1">
      <alignment horizontal="left"/>
    </xf>
    <xf numFmtId="0" fontId="3" fillId="3" borderId="0" xfId="0" applyFont="1" applyFill="1" applyAlignment="1">
      <alignment horizontal="center"/>
    </xf>
    <xf numFmtId="17" fontId="4" fillId="0" borderId="0" xfId="0" applyNumberFormat="1" applyFont="1" applyFill="1" applyBorder="1" applyAlignment="1">
      <alignment horizontal="center" vertical="center" wrapText="1"/>
    </xf>
    <xf numFmtId="1" fontId="3" fillId="0" borderId="0" xfId="0" applyNumberFormat="1" applyFont="1" applyAlignment="1">
      <alignment horizontal="center"/>
    </xf>
    <xf numFmtId="0" fontId="4" fillId="2" borderId="1" xfId="0" applyFont="1" applyFill="1" applyBorder="1" applyAlignment="1">
      <alignment horizontal="center"/>
    </xf>
    <xf numFmtId="0" fontId="3" fillId="0" borderId="0" xfId="0" applyFont="1" applyAlignment="1">
      <alignment horizontal="center" vertical="center" wrapText="1"/>
    </xf>
    <xf numFmtId="0" fontId="2" fillId="0" borderId="1" xfId="0" applyFont="1" applyBorder="1" applyAlignment="1">
      <alignment horizontal="center"/>
    </xf>
    <xf numFmtId="0" fontId="8" fillId="2" borderId="1" xfId="0" applyFont="1" applyFill="1" applyBorder="1" applyAlignment="1">
      <alignment horizontal="center"/>
    </xf>
    <xf numFmtId="0" fontId="2" fillId="2" borderId="1" xfId="0" applyFont="1" applyFill="1" applyBorder="1" applyAlignment="1">
      <alignment horizontal="center"/>
    </xf>
    <xf numFmtId="0" fontId="5" fillId="2" borderId="2" xfId="0" applyFont="1" applyFill="1" applyBorder="1" applyAlignment="1">
      <alignment horizontal="center" vertical="center" wrapText="1"/>
    </xf>
    <xf numFmtId="165" fontId="3" fillId="0" borderId="1" xfId="0" applyNumberFormat="1" applyFont="1" applyBorder="1" applyAlignment="1">
      <alignment horizontal="center"/>
    </xf>
    <xf numFmtId="165" fontId="2" fillId="0" borderId="0" xfId="0" applyNumberFormat="1" applyFont="1"/>
    <xf numFmtId="164" fontId="2" fillId="0" borderId="0" xfId="0" applyNumberFormat="1" applyFont="1" applyAlignment="1">
      <alignment horizontal="center"/>
    </xf>
    <xf numFmtId="165" fontId="2" fillId="0" borderId="0" xfId="0" applyNumberFormat="1" applyFont="1" applyAlignment="1">
      <alignment horizontal="center"/>
    </xf>
    <xf numFmtId="165" fontId="2" fillId="0" borderId="1" xfId="0" applyNumberFormat="1"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165" fontId="2" fillId="0" borderId="0" xfId="0" applyNumberFormat="1" applyFont="1" applyBorder="1" applyAlignment="1">
      <alignment horizontal="center"/>
    </xf>
    <xf numFmtId="0" fontId="2" fillId="0" borderId="0" xfId="0" applyFont="1" applyAlignment="1">
      <alignment horizontal="center" vertical="center"/>
    </xf>
    <xf numFmtId="0" fontId="2" fillId="0" borderId="0" xfId="0" applyFont="1" applyAlignment="1">
      <alignment vertical="center"/>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3" fillId="0" borderId="0" xfId="0" applyFont="1" applyBorder="1" applyAlignment="1">
      <alignment horizontal="center"/>
    </xf>
    <xf numFmtId="0" fontId="3" fillId="3" borderId="0" xfId="0" applyFont="1" applyFill="1" applyBorder="1" applyAlignment="1">
      <alignment horizontal="center"/>
    </xf>
    <xf numFmtId="1" fontId="3" fillId="3" borderId="0" xfId="0" applyNumberFormat="1" applyFont="1" applyFill="1" applyAlignment="1">
      <alignment horizontal="center"/>
    </xf>
    <xf numFmtId="0" fontId="1" fillId="0" borderId="1" xfId="0" applyFont="1" applyBorder="1" applyAlignment="1">
      <alignment horizontal="left"/>
    </xf>
    <xf numFmtId="0" fontId="8" fillId="2" borderId="1" xfId="0" applyFont="1" applyFill="1" applyBorder="1" applyAlignment="1">
      <alignment horizontal="center"/>
    </xf>
    <xf numFmtId="0" fontId="8" fillId="2" borderId="1" xfId="0" applyFont="1" applyFill="1" applyBorder="1" applyAlignment="1">
      <alignment horizontal="left"/>
    </xf>
  </cellXfs>
  <cellStyles count="1">
    <cellStyle name="Normal" xfId="0" builtinId="0"/>
  </cellStyles>
  <dxfs count="26">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Tisana</a:t>
            </a:r>
            <a:r>
              <a:rPr lang="en-US" baseline="0"/>
              <a:t> diarrea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'005-001'!$G$2:$X$2</c:f>
              <c:numCache>
                <c:formatCode>mmm\-yy</c:formatCode>
                <c:ptCount val="1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numCache>
            </c:numRef>
          </c:cat>
          <c:val>
            <c:numRef>
              <c:f>'005-001'!$G$3:$X$3</c:f>
              <c:numCache>
                <c:formatCode>General</c:formatCode>
                <c:ptCount val="18"/>
                <c:pt idx="0">
                  <c:v>1556</c:v>
                </c:pt>
                <c:pt idx="1">
                  <c:v>673</c:v>
                </c:pt>
                <c:pt idx="2">
                  <c:v>1245</c:v>
                </c:pt>
                <c:pt idx="3">
                  <c:v>0</c:v>
                </c:pt>
                <c:pt idx="4">
                  <c:v>1486</c:v>
                </c:pt>
                <c:pt idx="5">
                  <c:v>984</c:v>
                </c:pt>
                <c:pt idx="6">
                  <c:v>753</c:v>
                </c:pt>
                <c:pt idx="7">
                  <c:v>1556</c:v>
                </c:pt>
                <c:pt idx="8">
                  <c:v>171</c:v>
                </c:pt>
                <c:pt idx="9">
                  <c:v>773</c:v>
                </c:pt>
                <c:pt idx="10">
                  <c:v>402</c:v>
                </c:pt>
                <c:pt idx="11">
                  <c:v>0</c:v>
                </c:pt>
                <c:pt idx="12">
                  <c:v>1958</c:v>
                </c:pt>
                <c:pt idx="13">
                  <c:v>3062</c:v>
                </c:pt>
                <c:pt idx="14">
                  <c:v>643</c:v>
                </c:pt>
                <c:pt idx="15">
                  <c:v>50</c:v>
                </c:pt>
                <c:pt idx="16">
                  <c:v>1024</c:v>
                </c:pt>
                <c:pt idx="17">
                  <c:v>301</c:v>
                </c:pt>
              </c:numCache>
            </c:numRef>
          </c:val>
          <c:smooth val="0"/>
          <c:extLst>
            <c:ext xmlns:c16="http://schemas.microsoft.com/office/drawing/2014/chart" uri="{C3380CC4-5D6E-409C-BE32-E72D297353CC}">
              <c16:uniqueId val="{00000000-582F-4092-92BE-017DF7D36820}"/>
            </c:ext>
          </c:extLst>
        </c:ser>
        <c:dLbls>
          <c:showLegendKey val="0"/>
          <c:showVal val="0"/>
          <c:showCatName val="0"/>
          <c:showSerName val="0"/>
          <c:showPercent val="0"/>
          <c:showBubbleSize val="0"/>
        </c:dLbls>
        <c:smooth val="0"/>
        <c:axId val="1400308495"/>
        <c:axId val="1400309327"/>
      </c:lineChart>
      <c:dateAx>
        <c:axId val="14003084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Periodo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9327"/>
        <c:crosses val="autoZero"/>
        <c:auto val="1"/>
        <c:lblOffset val="100"/>
        <c:baseTimeUnit val="months"/>
      </c:dateAx>
      <c:valAx>
        <c:axId val="14003093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8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vs Pornóstico</a:t>
            </a:r>
            <a:r>
              <a:rPr lang="es-CO" baseline="0"/>
              <a:t> SES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'005-001'!$D$24</c:f>
              <c:strCache>
                <c:ptCount val="1"/>
                <c:pt idx="0">
                  <c:v>Demanda</c:v>
                </c:pt>
              </c:strCache>
            </c:strRef>
          </c:tx>
          <c:spPr>
            <a:ln w="28575" cap="rnd">
              <a:solidFill>
                <a:schemeClr val="accent1"/>
              </a:solidFill>
              <a:round/>
            </a:ln>
            <a:effectLst/>
          </c:spPr>
          <c:marker>
            <c:symbol val="none"/>
          </c:marker>
          <c:cat>
            <c:numRef>
              <c:f>'005-001'!$B$25:$B$54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'005-001'!$D$25:$D$54</c:f>
              <c:numCache>
                <c:formatCode>General</c:formatCode>
                <c:ptCount val="30"/>
                <c:pt idx="0">
                  <c:v>1556</c:v>
                </c:pt>
                <c:pt idx="1">
                  <c:v>673</c:v>
                </c:pt>
                <c:pt idx="2">
                  <c:v>1245</c:v>
                </c:pt>
                <c:pt idx="3">
                  <c:v>924</c:v>
                </c:pt>
                <c:pt idx="4">
                  <c:v>1486</c:v>
                </c:pt>
                <c:pt idx="5">
                  <c:v>984</c:v>
                </c:pt>
                <c:pt idx="6">
                  <c:v>753</c:v>
                </c:pt>
                <c:pt idx="7">
                  <c:v>1556</c:v>
                </c:pt>
                <c:pt idx="8">
                  <c:v>171</c:v>
                </c:pt>
                <c:pt idx="9">
                  <c:v>773</c:v>
                </c:pt>
                <c:pt idx="10">
                  <c:v>402</c:v>
                </c:pt>
                <c:pt idx="11">
                  <c:v>924</c:v>
                </c:pt>
                <c:pt idx="12">
                  <c:v>1958</c:v>
                </c:pt>
                <c:pt idx="13">
                  <c:v>3062</c:v>
                </c:pt>
                <c:pt idx="14">
                  <c:v>643</c:v>
                </c:pt>
                <c:pt idx="15">
                  <c:v>50</c:v>
                </c:pt>
                <c:pt idx="16">
                  <c:v>1024</c:v>
                </c:pt>
                <c:pt idx="17">
                  <c:v>301</c:v>
                </c:pt>
              </c:numCache>
            </c:numRef>
          </c:val>
          <c:smooth val="0"/>
          <c:extLst>
            <c:ext xmlns:c16="http://schemas.microsoft.com/office/drawing/2014/chart" uri="{C3380CC4-5D6E-409C-BE32-E72D297353CC}">
              <c16:uniqueId val="{00000000-C3B8-47E4-8059-A807C682042F}"/>
            </c:ext>
          </c:extLst>
        </c:ser>
        <c:ser>
          <c:idx val="1"/>
          <c:order val="1"/>
          <c:tx>
            <c:strRef>
              <c:f>'005-001'!$E$24</c:f>
              <c:strCache>
                <c:ptCount val="1"/>
                <c:pt idx="0">
                  <c:v>Pronóstico</c:v>
                </c:pt>
              </c:strCache>
            </c:strRef>
          </c:tx>
          <c:spPr>
            <a:ln w="28575" cap="rnd">
              <a:solidFill>
                <a:schemeClr val="accent2"/>
              </a:solidFill>
              <a:round/>
            </a:ln>
            <a:effectLst/>
          </c:spPr>
          <c:marker>
            <c:symbol val="none"/>
          </c:marker>
          <c:cat>
            <c:numRef>
              <c:f>'005-001'!$B$25:$B$54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'005-001'!$E$25:$E$54</c:f>
              <c:numCache>
                <c:formatCode>0</c:formatCode>
                <c:ptCount val="30"/>
                <c:pt idx="0">
                  <c:v>924.27777777777783</c:v>
                </c:pt>
                <c:pt idx="1">
                  <c:v>930.59500000000003</c:v>
                </c:pt>
                <c:pt idx="2">
                  <c:v>928.01904999999999</c:v>
                </c:pt>
                <c:pt idx="3">
                  <c:v>931.18885950000004</c:v>
                </c:pt>
                <c:pt idx="4">
                  <c:v>931.11697090500002</c:v>
                </c:pt>
                <c:pt idx="5">
                  <c:v>936.66580119595005</c:v>
                </c:pt>
                <c:pt idx="6">
                  <c:v>937.13914318399054</c:v>
                </c:pt>
                <c:pt idx="7">
                  <c:v>935.29775175215059</c:v>
                </c:pt>
                <c:pt idx="8">
                  <c:v>941.50477423462905</c:v>
                </c:pt>
                <c:pt idx="9">
                  <c:v>933.79972649228284</c:v>
                </c:pt>
                <c:pt idx="10">
                  <c:v>932.19172922736004</c:v>
                </c:pt>
                <c:pt idx="11">
                  <c:v>926.88981193508641</c:v>
                </c:pt>
                <c:pt idx="12">
                  <c:v>926.86091381573556</c:v>
                </c:pt>
                <c:pt idx="13">
                  <c:v>937.17230467757827</c:v>
                </c:pt>
                <c:pt idx="14">
                  <c:v>958.42058163080253</c:v>
                </c:pt>
                <c:pt idx="15">
                  <c:v>955.26637581449449</c:v>
                </c:pt>
                <c:pt idx="16">
                  <c:v>946.21371205634955</c:v>
                </c:pt>
                <c:pt idx="17">
                  <c:v>946.99157493578605</c:v>
                </c:pt>
                <c:pt idx="18">
                  <c:v>940.53165918642821</c:v>
                </c:pt>
                <c:pt idx="19">
                  <c:v>940.53165918642821</c:v>
                </c:pt>
                <c:pt idx="20">
                  <c:v>940.53165918642821</c:v>
                </c:pt>
                <c:pt idx="21">
                  <c:v>940.53165918642821</c:v>
                </c:pt>
                <c:pt idx="22">
                  <c:v>940.53165918642821</c:v>
                </c:pt>
                <c:pt idx="23">
                  <c:v>940.53165918642821</c:v>
                </c:pt>
                <c:pt idx="24">
                  <c:v>940.53165918642821</c:v>
                </c:pt>
                <c:pt idx="25">
                  <c:v>940.53165918642821</c:v>
                </c:pt>
                <c:pt idx="26">
                  <c:v>940.53165918642821</c:v>
                </c:pt>
                <c:pt idx="27">
                  <c:v>940.53165918642821</c:v>
                </c:pt>
                <c:pt idx="28">
                  <c:v>940.53165918642821</c:v>
                </c:pt>
                <c:pt idx="29">
                  <c:v>940.53165918642821</c:v>
                </c:pt>
              </c:numCache>
            </c:numRef>
          </c:val>
          <c:smooth val="0"/>
          <c:extLst>
            <c:ext xmlns:c16="http://schemas.microsoft.com/office/drawing/2014/chart" uri="{C3380CC4-5D6E-409C-BE32-E72D297353CC}">
              <c16:uniqueId val="{00000001-C3B8-47E4-8059-A807C682042F}"/>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SED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'005-001'!$M$24</c:f>
              <c:strCache>
                <c:ptCount val="1"/>
                <c:pt idx="0">
                  <c:v>Demanda (Dt)</c:v>
                </c:pt>
              </c:strCache>
            </c:strRef>
          </c:tx>
          <c:spPr>
            <a:ln w="28575" cap="rnd">
              <a:solidFill>
                <a:schemeClr val="accent1"/>
              </a:solidFill>
              <a:round/>
            </a:ln>
            <a:effectLst/>
          </c:spPr>
          <c:marker>
            <c:symbol val="none"/>
          </c:marker>
          <c:cat>
            <c:numRef>
              <c:f>'005-001'!$B$26:$B$55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'005-001'!$M$26:$M$55</c:f>
              <c:numCache>
                <c:formatCode>General</c:formatCode>
                <c:ptCount val="30"/>
                <c:pt idx="0">
                  <c:v>1556</c:v>
                </c:pt>
                <c:pt idx="1">
                  <c:v>673</c:v>
                </c:pt>
                <c:pt idx="2">
                  <c:v>1245</c:v>
                </c:pt>
                <c:pt idx="3">
                  <c:v>924</c:v>
                </c:pt>
                <c:pt idx="4">
                  <c:v>1486</c:v>
                </c:pt>
                <c:pt idx="5">
                  <c:v>984</c:v>
                </c:pt>
                <c:pt idx="6">
                  <c:v>753</c:v>
                </c:pt>
                <c:pt idx="7">
                  <c:v>1556</c:v>
                </c:pt>
                <c:pt idx="8">
                  <c:v>171</c:v>
                </c:pt>
                <c:pt idx="9">
                  <c:v>773</c:v>
                </c:pt>
                <c:pt idx="10">
                  <c:v>402</c:v>
                </c:pt>
                <c:pt idx="11">
                  <c:v>924</c:v>
                </c:pt>
                <c:pt idx="12">
                  <c:v>1958</c:v>
                </c:pt>
                <c:pt idx="13">
                  <c:v>3062</c:v>
                </c:pt>
                <c:pt idx="14">
                  <c:v>643</c:v>
                </c:pt>
                <c:pt idx="15">
                  <c:v>50</c:v>
                </c:pt>
                <c:pt idx="16">
                  <c:v>1024</c:v>
                </c:pt>
                <c:pt idx="17">
                  <c:v>301</c:v>
                </c:pt>
              </c:numCache>
            </c:numRef>
          </c:val>
          <c:smooth val="0"/>
          <c:extLst>
            <c:ext xmlns:c16="http://schemas.microsoft.com/office/drawing/2014/chart" uri="{C3380CC4-5D6E-409C-BE32-E72D297353CC}">
              <c16:uniqueId val="{00000000-EB2F-4B3D-B223-A1F3B64250BB}"/>
            </c:ext>
          </c:extLst>
        </c:ser>
        <c:ser>
          <c:idx val="1"/>
          <c:order val="1"/>
          <c:tx>
            <c:strRef>
              <c:f>'005-001'!$N$24</c:f>
              <c:strCache>
                <c:ptCount val="1"/>
                <c:pt idx="0">
                  <c:v>Pronóstico (Ft)</c:v>
                </c:pt>
              </c:strCache>
            </c:strRef>
          </c:tx>
          <c:spPr>
            <a:ln w="28575" cap="rnd">
              <a:solidFill>
                <a:schemeClr val="accent2"/>
              </a:solidFill>
              <a:round/>
            </a:ln>
            <a:effectLst/>
          </c:spPr>
          <c:marker>
            <c:symbol val="none"/>
          </c:marker>
          <c:cat>
            <c:numRef>
              <c:f>'005-001'!$B$26:$B$55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'005-001'!$N$26:$N$55</c:f>
              <c:numCache>
                <c:formatCode>General</c:formatCode>
                <c:ptCount val="30"/>
                <c:pt idx="0">
                  <c:v>1164.6549707602339</c:v>
                </c:pt>
                <c:pt idx="1">
                  <c:v>1152.4063171654625</c:v>
                </c:pt>
                <c:pt idx="2">
                  <c:v>1131.4022094749223</c:v>
                </c:pt>
                <c:pt idx="3">
                  <c:v>1116.3395026403402</c:v>
                </c:pt>
                <c:pt idx="4">
                  <c:v>1098.19818892384</c:v>
                </c:pt>
                <c:pt idx="5">
                  <c:v>1085.8970685256122</c:v>
                </c:pt>
                <c:pt idx="6">
                  <c:v>1068.6887696245142</c:v>
                </c:pt>
                <c:pt idx="7">
                  <c:v>1049.3109848354648</c:v>
                </c:pt>
                <c:pt idx="8">
                  <c:v>1038.2076467958223</c:v>
                </c:pt>
                <c:pt idx="9">
                  <c:v>1013.2786213718965</c:v>
                </c:pt>
                <c:pt idx="10">
                  <c:v>994.59485834007285</c:v>
                </c:pt>
                <c:pt idx="11">
                  <c:v>972.32867345273337</c:v>
                </c:pt>
                <c:pt idx="12">
                  <c:v>955.50031754692202</c:v>
                </c:pt>
                <c:pt idx="13">
                  <c:v>949.28049516841418</c:v>
                </c:pt>
                <c:pt idx="14">
                  <c:v>954.37414296417444</c:v>
                </c:pt>
                <c:pt idx="15">
                  <c:v>935.19571686768074</c:v>
                </c:pt>
                <c:pt idx="16">
                  <c:v>910.19055546046525</c:v>
                </c:pt>
                <c:pt idx="17">
                  <c:v>895.18682661177593</c:v>
                </c:pt>
                <c:pt idx="18">
                  <c:v>873.04371636891221</c:v>
                </c:pt>
                <c:pt idx="19">
                  <c:v>856.84247439216631</c:v>
                </c:pt>
                <c:pt idx="20">
                  <c:v>840.6412324154204</c:v>
                </c:pt>
                <c:pt idx="21">
                  <c:v>824.4399904386745</c:v>
                </c:pt>
                <c:pt idx="22">
                  <c:v>808.23874846192859</c:v>
                </c:pt>
                <c:pt idx="23">
                  <c:v>792.03750648518269</c:v>
                </c:pt>
                <c:pt idx="24">
                  <c:v>775.83626450843678</c:v>
                </c:pt>
                <c:pt idx="25">
                  <c:v>759.63502253169088</c:v>
                </c:pt>
                <c:pt idx="26">
                  <c:v>743.43378055494497</c:v>
                </c:pt>
                <c:pt idx="27">
                  <c:v>727.23253857819907</c:v>
                </c:pt>
                <c:pt idx="28">
                  <c:v>711.03129660145316</c:v>
                </c:pt>
                <c:pt idx="29">
                  <c:v>694.83005462470726</c:v>
                </c:pt>
              </c:numCache>
            </c:numRef>
          </c:val>
          <c:smooth val="0"/>
          <c:extLst>
            <c:ext xmlns:c16="http://schemas.microsoft.com/office/drawing/2014/chart" uri="{C3380CC4-5D6E-409C-BE32-E72D297353CC}">
              <c16:uniqueId val="{00000001-EB2F-4B3D-B223-A1F3B64250BB}"/>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Croston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'005-001'!$B$26:$B$55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'005-001'!$W$25:$W$54</c:f>
              <c:numCache>
                <c:formatCode>General</c:formatCode>
                <c:ptCount val="30"/>
                <c:pt idx="0">
                  <c:v>1556</c:v>
                </c:pt>
                <c:pt idx="1">
                  <c:v>673</c:v>
                </c:pt>
                <c:pt idx="2">
                  <c:v>1245</c:v>
                </c:pt>
                <c:pt idx="3">
                  <c:v>0</c:v>
                </c:pt>
                <c:pt idx="4">
                  <c:v>1486</c:v>
                </c:pt>
                <c:pt idx="5">
                  <c:v>984</c:v>
                </c:pt>
                <c:pt idx="6">
                  <c:v>753</c:v>
                </c:pt>
                <c:pt idx="7">
                  <c:v>1556</c:v>
                </c:pt>
                <c:pt idx="8">
                  <c:v>171</c:v>
                </c:pt>
                <c:pt idx="9">
                  <c:v>773</c:v>
                </c:pt>
                <c:pt idx="10">
                  <c:v>402</c:v>
                </c:pt>
                <c:pt idx="11">
                  <c:v>0</c:v>
                </c:pt>
                <c:pt idx="12">
                  <c:v>1958</c:v>
                </c:pt>
                <c:pt idx="13">
                  <c:v>3062</c:v>
                </c:pt>
                <c:pt idx="14">
                  <c:v>643</c:v>
                </c:pt>
                <c:pt idx="15">
                  <c:v>50</c:v>
                </c:pt>
                <c:pt idx="16">
                  <c:v>1024</c:v>
                </c:pt>
                <c:pt idx="17">
                  <c:v>301</c:v>
                </c:pt>
              </c:numCache>
            </c:numRef>
          </c:val>
          <c:smooth val="0"/>
          <c:extLst>
            <c:ext xmlns:c16="http://schemas.microsoft.com/office/drawing/2014/chart" uri="{C3380CC4-5D6E-409C-BE32-E72D297353CC}">
              <c16:uniqueId val="{00000000-14C8-4B8C-AFBE-70B62907A718}"/>
            </c:ext>
          </c:extLst>
        </c:ser>
        <c:ser>
          <c:idx val="1"/>
          <c:order val="1"/>
          <c:tx>
            <c:strRef>
              <c:f>'005-001'!$AD$23</c:f>
              <c:strCache>
                <c:ptCount val="1"/>
                <c:pt idx="0">
                  <c:v>Pronóstico</c:v>
                </c:pt>
              </c:strCache>
            </c:strRef>
          </c:tx>
          <c:spPr>
            <a:ln w="28575" cap="rnd">
              <a:solidFill>
                <a:schemeClr val="accent2"/>
              </a:solidFill>
              <a:round/>
            </a:ln>
            <a:effectLst/>
          </c:spPr>
          <c:marker>
            <c:symbol val="none"/>
          </c:marker>
          <c:cat>
            <c:numRef>
              <c:f>'005-001'!$B$26:$B$55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'005-001'!$AD$25:$AD$54</c:f>
              <c:numCache>
                <c:formatCode>General</c:formatCode>
                <c:ptCount val="30"/>
                <c:pt idx="6" formatCode="0.000">
                  <c:v>951.04</c:v>
                </c:pt>
                <c:pt idx="7" formatCode="0.000">
                  <c:v>949.45250501001999</c:v>
                </c:pt>
                <c:pt idx="8" formatCode="0.000">
                  <c:v>954.32427461295958</c:v>
                </c:pt>
                <c:pt idx="9" formatCode="0.000">
                  <c:v>948.02023314895143</c:v>
                </c:pt>
                <c:pt idx="10" formatCode="0.000">
                  <c:v>946.60894924035551</c:v>
                </c:pt>
                <c:pt idx="11" formatCode="0.000">
                  <c:v>942.20894888687985</c:v>
                </c:pt>
                <c:pt idx="12" formatCode="0.000">
                  <c:v>942.20894888687985</c:v>
                </c:pt>
                <c:pt idx="13" formatCode="0.000">
                  <c:v>942.79979417799336</c:v>
                </c:pt>
                <c:pt idx="14" formatCode="0.000">
                  <c:v>959.85001825805273</c:v>
                </c:pt>
                <c:pt idx="15" formatCode="0.000">
                  <c:v>957.29577968953356</c:v>
                </c:pt>
                <c:pt idx="16" formatCode="0.000">
                  <c:v>949.96754489998455</c:v>
                </c:pt>
                <c:pt idx="17" formatCode="0.000">
                  <c:v>950.56665768221376</c:v>
                </c:pt>
                <c:pt idx="18" formatCode="0.000">
                  <c:v>945.29994852991422</c:v>
                </c:pt>
                <c:pt idx="19" formatCode="0.000">
                  <c:v>945.29994852991422</c:v>
                </c:pt>
                <c:pt idx="20" formatCode="0.000">
                  <c:v>945.29994852991422</c:v>
                </c:pt>
                <c:pt idx="21" formatCode="0.000">
                  <c:v>945.29994852991422</c:v>
                </c:pt>
                <c:pt idx="22" formatCode="0.000">
                  <c:v>945.29994852991422</c:v>
                </c:pt>
                <c:pt idx="23" formatCode="0.000">
                  <c:v>945.29994852991422</c:v>
                </c:pt>
                <c:pt idx="24" formatCode="0.000">
                  <c:v>945.29994852991422</c:v>
                </c:pt>
                <c:pt idx="25" formatCode="0.000">
                  <c:v>945.29994852991422</c:v>
                </c:pt>
                <c:pt idx="26" formatCode="0.000">
                  <c:v>945.29994852991422</c:v>
                </c:pt>
                <c:pt idx="27" formatCode="0.000">
                  <c:v>945.29994852991422</c:v>
                </c:pt>
                <c:pt idx="28" formatCode="0.000">
                  <c:v>945.29994852991422</c:v>
                </c:pt>
                <c:pt idx="29" formatCode="0.000">
                  <c:v>945.29994852991422</c:v>
                </c:pt>
              </c:numCache>
            </c:numRef>
          </c:val>
          <c:smooth val="0"/>
          <c:extLst>
            <c:ext xmlns:c16="http://schemas.microsoft.com/office/drawing/2014/chart" uri="{C3380CC4-5D6E-409C-BE32-E72D297353CC}">
              <c16:uniqueId val="{00000001-14C8-4B8C-AFBE-70B62907A718}"/>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Tisana</a:t>
            </a:r>
            <a:r>
              <a:rPr lang="en-US" baseline="0"/>
              <a:t> gripa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'005-002'!$G$2:$X$2</c:f>
              <c:numCache>
                <c:formatCode>mmm\-yy</c:formatCode>
                <c:ptCount val="1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numCache>
            </c:numRef>
          </c:cat>
          <c:val>
            <c:numRef>
              <c:f>'005-002'!$G$3:$X$3</c:f>
              <c:numCache>
                <c:formatCode>General</c:formatCode>
                <c:ptCount val="18"/>
                <c:pt idx="0">
                  <c:v>1132</c:v>
                </c:pt>
                <c:pt idx="1">
                  <c:v>1101</c:v>
                </c:pt>
                <c:pt idx="2">
                  <c:v>1029</c:v>
                </c:pt>
                <c:pt idx="3">
                  <c:v>124</c:v>
                </c:pt>
                <c:pt idx="4">
                  <c:v>1853</c:v>
                </c:pt>
                <c:pt idx="5">
                  <c:v>1009</c:v>
                </c:pt>
                <c:pt idx="6">
                  <c:v>1596</c:v>
                </c:pt>
                <c:pt idx="7">
                  <c:v>1699</c:v>
                </c:pt>
                <c:pt idx="8">
                  <c:v>21</c:v>
                </c:pt>
                <c:pt idx="9">
                  <c:v>1699</c:v>
                </c:pt>
                <c:pt idx="10">
                  <c:v>412</c:v>
                </c:pt>
                <c:pt idx="11">
                  <c:v>0</c:v>
                </c:pt>
                <c:pt idx="12">
                  <c:v>2059</c:v>
                </c:pt>
                <c:pt idx="13">
                  <c:v>4169</c:v>
                </c:pt>
                <c:pt idx="14">
                  <c:v>782</c:v>
                </c:pt>
                <c:pt idx="15">
                  <c:v>206</c:v>
                </c:pt>
                <c:pt idx="16">
                  <c:v>1204</c:v>
                </c:pt>
                <c:pt idx="17">
                  <c:v>1338</c:v>
                </c:pt>
              </c:numCache>
            </c:numRef>
          </c:val>
          <c:smooth val="0"/>
          <c:extLst>
            <c:ext xmlns:c16="http://schemas.microsoft.com/office/drawing/2014/chart" uri="{C3380CC4-5D6E-409C-BE32-E72D297353CC}">
              <c16:uniqueId val="{00000000-1439-47EF-BCE1-7FC4B0685321}"/>
            </c:ext>
          </c:extLst>
        </c:ser>
        <c:dLbls>
          <c:showLegendKey val="0"/>
          <c:showVal val="0"/>
          <c:showCatName val="0"/>
          <c:showSerName val="0"/>
          <c:showPercent val="0"/>
          <c:showBubbleSize val="0"/>
        </c:dLbls>
        <c:smooth val="0"/>
        <c:axId val="1400308495"/>
        <c:axId val="1400309327"/>
      </c:lineChart>
      <c:dateAx>
        <c:axId val="14003084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9327"/>
        <c:crosses val="autoZero"/>
        <c:auto val="1"/>
        <c:lblOffset val="100"/>
        <c:baseTimeUnit val="months"/>
      </c:dateAx>
      <c:valAx>
        <c:axId val="14003093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8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vs Pornóstico</a:t>
            </a:r>
            <a:r>
              <a:rPr lang="es-CO" baseline="0"/>
              <a:t> SES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'005-002'!$D$24</c:f>
              <c:strCache>
                <c:ptCount val="1"/>
                <c:pt idx="0">
                  <c:v>Demanda</c:v>
                </c:pt>
              </c:strCache>
            </c:strRef>
          </c:tx>
          <c:spPr>
            <a:ln w="28575" cap="rnd">
              <a:solidFill>
                <a:schemeClr val="accent1"/>
              </a:solidFill>
              <a:round/>
            </a:ln>
            <a:effectLst/>
          </c:spPr>
          <c:marker>
            <c:symbol val="none"/>
          </c:marker>
          <c:cat>
            <c:numRef>
              <c:f>'005-002'!$B$25:$B$54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'005-002'!$D$25:$D$54</c:f>
              <c:numCache>
                <c:formatCode>General</c:formatCode>
                <c:ptCount val="30"/>
                <c:pt idx="0">
                  <c:v>1132</c:v>
                </c:pt>
                <c:pt idx="1">
                  <c:v>1101</c:v>
                </c:pt>
                <c:pt idx="2">
                  <c:v>1029</c:v>
                </c:pt>
                <c:pt idx="3">
                  <c:v>1190</c:v>
                </c:pt>
                <c:pt idx="4">
                  <c:v>1853</c:v>
                </c:pt>
                <c:pt idx="5">
                  <c:v>1009</c:v>
                </c:pt>
                <c:pt idx="6">
                  <c:v>1596</c:v>
                </c:pt>
                <c:pt idx="7">
                  <c:v>1699</c:v>
                </c:pt>
                <c:pt idx="8">
                  <c:v>1190</c:v>
                </c:pt>
                <c:pt idx="9">
                  <c:v>1699</c:v>
                </c:pt>
                <c:pt idx="10">
                  <c:v>412</c:v>
                </c:pt>
                <c:pt idx="11">
                  <c:v>1190</c:v>
                </c:pt>
                <c:pt idx="12">
                  <c:v>2059</c:v>
                </c:pt>
                <c:pt idx="13">
                  <c:v>4169</c:v>
                </c:pt>
                <c:pt idx="14">
                  <c:v>782</c:v>
                </c:pt>
                <c:pt idx="15">
                  <c:v>206</c:v>
                </c:pt>
                <c:pt idx="16">
                  <c:v>1204</c:v>
                </c:pt>
                <c:pt idx="17">
                  <c:v>1338</c:v>
                </c:pt>
              </c:numCache>
            </c:numRef>
          </c:val>
          <c:smooth val="0"/>
          <c:extLst>
            <c:ext xmlns:c16="http://schemas.microsoft.com/office/drawing/2014/chart" uri="{C3380CC4-5D6E-409C-BE32-E72D297353CC}">
              <c16:uniqueId val="{00000000-54F9-491F-A3F0-B68927908C87}"/>
            </c:ext>
          </c:extLst>
        </c:ser>
        <c:ser>
          <c:idx val="1"/>
          <c:order val="1"/>
          <c:tx>
            <c:strRef>
              <c:f>'005-001'!$E$24</c:f>
              <c:strCache>
                <c:ptCount val="1"/>
                <c:pt idx="0">
                  <c:v>Pronóstico</c:v>
                </c:pt>
              </c:strCache>
            </c:strRef>
          </c:tx>
          <c:spPr>
            <a:ln w="28575" cap="rnd">
              <a:solidFill>
                <a:schemeClr val="accent2"/>
              </a:solidFill>
              <a:round/>
            </a:ln>
            <a:effectLst/>
          </c:spPr>
          <c:marker>
            <c:symbol val="none"/>
          </c:marker>
          <c:cat>
            <c:numRef>
              <c:f>'005-002'!$B$25:$B$54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'005-002'!$E$25:$E$54</c:f>
              <c:numCache>
                <c:formatCode>0</c:formatCode>
                <c:ptCount val="30"/>
                <c:pt idx="0">
                  <c:v>1190.7222222222222</c:v>
                </c:pt>
                <c:pt idx="1">
                  <c:v>1190.1349999999998</c:v>
                </c:pt>
                <c:pt idx="2">
                  <c:v>1189.2436499999997</c:v>
                </c:pt>
                <c:pt idx="3">
                  <c:v>1187.6412134999996</c:v>
                </c:pt>
                <c:pt idx="4">
                  <c:v>1187.6648013649997</c:v>
                </c:pt>
                <c:pt idx="5">
                  <c:v>1194.3181533513496</c:v>
                </c:pt>
                <c:pt idx="6">
                  <c:v>1192.4649718178359</c:v>
                </c:pt>
                <c:pt idx="7">
                  <c:v>1196.5003220996575</c:v>
                </c:pt>
                <c:pt idx="8">
                  <c:v>1201.525318878661</c:v>
                </c:pt>
                <c:pt idx="9">
                  <c:v>1201.4100656898745</c:v>
                </c:pt>
                <c:pt idx="10">
                  <c:v>1206.3859650329757</c:v>
                </c:pt>
                <c:pt idx="11">
                  <c:v>1198.4421053826459</c:v>
                </c:pt>
                <c:pt idx="12">
                  <c:v>1198.3576843288195</c:v>
                </c:pt>
                <c:pt idx="13">
                  <c:v>1206.9641074855313</c:v>
                </c:pt>
                <c:pt idx="14">
                  <c:v>1236.584466410676</c:v>
                </c:pt>
                <c:pt idx="15">
                  <c:v>1232.0386217465691</c:v>
                </c:pt>
                <c:pt idx="16">
                  <c:v>1221.7782355291033</c:v>
                </c:pt>
                <c:pt idx="17">
                  <c:v>1221.6004531738122</c:v>
                </c:pt>
                <c:pt idx="18">
                  <c:v>1222.7644486420741</c:v>
                </c:pt>
                <c:pt idx="19">
                  <c:v>1222.7644486420741</c:v>
                </c:pt>
                <c:pt idx="20">
                  <c:v>1222.7644486420741</c:v>
                </c:pt>
                <c:pt idx="21">
                  <c:v>1222.7644486420741</c:v>
                </c:pt>
                <c:pt idx="22">
                  <c:v>1222.7644486420741</c:v>
                </c:pt>
                <c:pt idx="23">
                  <c:v>1222.7644486420741</c:v>
                </c:pt>
                <c:pt idx="24">
                  <c:v>1222.7644486420741</c:v>
                </c:pt>
                <c:pt idx="25">
                  <c:v>1222.7644486420741</c:v>
                </c:pt>
                <c:pt idx="26">
                  <c:v>1222.7644486420741</c:v>
                </c:pt>
                <c:pt idx="27">
                  <c:v>1222.7644486420741</c:v>
                </c:pt>
                <c:pt idx="28">
                  <c:v>1222.7644486420741</c:v>
                </c:pt>
                <c:pt idx="29">
                  <c:v>1222.7644486420741</c:v>
                </c:pt>
              </c:numCache>
            </c:numRef>
          </c:val>
          <c:smooth val="0"/>
          <c:extLst>
            <c:ext xmlns:c16="http://schemas.microsoft.com/office/drawing/2014/chart" uri="{C3380CC4-5D6E-409C-BE32-E72D297353CC}">
              <c16:uniqueId val="{00000001-54F9-491F-A3F0-B68927908C87}"/>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SED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'005-002'!$M$24</c:f>
              <c:strCache>
                <c:ptCount val="1"/>
                <c:pt idx="0">
                  <c:v>Demanda (Dt)</c:v>
                </c:pt>
              </c:strCache>
            </c:strRef>
          </c:tx>
          <c:spPr>
            <a:ln w="28575" cap="rnd">
              <a:solidFill>
                <a:schemeClr val="accent1"/>
              </a:solidFill>
              <a:round/>
            </a:ln>
            <a:effectLst/>
          </c:spPr>
          <c:marker>
            <c:symbol val="none"/>
          </c:marker>
          <c:cat>
            <c:numRef>
              <c:f>'005-002'!$B$26:$B$55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'005-002'!$M$26:$M$55</c:f>
              <c:numCache>
                <c:formatCode>General</c:formatCode>
                <c:ptCount val="30"/>
                <c:pt idx="0">
                  <c:v>1132</c:v>
                </c:pt>
                <c:pt idx="1">
                  <c:v>1101</c:v>
                </c:pt>
                <c:pt idx="2">
                  <c:v>1029</c:v>
                </c:pt>
                <c:pt idx="3">
                  <c:v>1190</c:v>
                </c:pt>
                <c:pt idx="4">
                  <c:v>1853</c:v>
                </c:pt>
                <c:pt idx="5">
                  <c:v>1009</c:v>
                </c:pt>
                <c:pt idx="6">
                  <c:v>1596</c:v>
                </c:pt>
                <c:pt idx="7">
                  <c:v>1699</c:v>
                </c:pt>
                <c:pt idx="8">
                  <c:v>1190</c:v>
                </c:pt>
                <c:pt idx="9">
                  <c:v>1699</c:v>
                </c:pt>
                <c:pt idx="10">
                  <c:v>412</c:v>
                </c:pt>
                <c:pt idx="11">
                  <c:v>1190</c:v>
                </c:pt>
                <c:pt idx="12">
                  <c:v>2059</c:v>
                </c:pt>
                <c:pt idx="13">
                  <c:v>4169</c:v>
                </c:pt>
                <c:pt idx="14">
                  <c:v>782</c:v>
                </c:pt>
                <c:pt idx="15">
                  <c:v>206</c:v>
                </c:pt>
                <c:pt idx="16">
                  <c:v>1204</c:v>
                </c:pt>
                <c:pt idx="17">
                  <c:v>1338</c:v>
                </c:pt>
              </c:numCache>
            </c:numRef>
          </c:val>
          <c:smooth val="0"/>
          <c:extLst>
            <c:ext xmlns:c16="http://schemas.microsoft.com/office/drawing/2014/chart" uri="{C3380CC4-5D6E-409C-BE32-E72D297353CC}">
              <c16:uniqueId val="{00000000-BDB0-49C4-AFD2-BD46B86ECD68}"/>
            </c:ext>
          </c:extLst>
        </c:ser>
        <c:ser>
          <c:idx val="1"/>
          <c:order val="1"/>
          <c:tx>
            <c:strRef>
              <c:f>'005-002'!$N$24</c:f>
              <c:strCache>
                <c:ptCount val="1"/>
                <c:pt idx="0">
                  <c:v>Pronóstico (Ft)</c:v>
                </c:pt>
              </c:strCache>
            </c:strRef>
          </c:tx>
          <c:spPr>
            <a:ln w="28575" cap="rnd">
              <a:solidFill>
                <a:schemeClr val="accent2"/>
              </a:solidFill>
              <a:round/>
            </a:ln>
            <a:effectLst/>
          </c:spPr>
          <c:marker>
            <c:symbol val="none"/>
          </c:marker>
          <c:cat>
            <c:numRef>
              <c:f>'005-002'!$B$26:$B$55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'005-002'!$N$26:$N$55</c:f>
              <c:numCache>
                <c:formatCode>General</c:formatCode>
                <c:ptCount val="30"/>
                <c:pt idx="0">
                  <c:v>1269.8421052631579</c:v>
                </c:pt>
                <c:pt idx="1">
                  <c:v>1281.5272993808048</c:v>
                </c:pt>
                <c:pt idx="2">
                  <c:v>1292.7675888273372</c:v>
                </c:pt>
                <c:pt idx="3">
                  <c:v>1303.1490986205217</c:v>
                </c:pt>
                <c:pt idx="4">
                  <c:v>1315.0254784059123</c:v>
                </c:pt>
                <c:pt idx="5">
                  <c:v>1333.4668918456082</c:v>
                </c:pt>
                <c:pt idx="6">
                  <c:v>1343.2514444617225</c:v>
                </c:pt>
                <c:pt idx="7">
                  <c:v>1358.8334264072298</c:v>
                </c:pt>
                <c:pt idx="8">
                  <c:v>1375.3236051906413</c:v>
                </c:pt>
                <c:pt idx="9">
                  <c:v>1386.5403498256996</c:v>
                </c:pt>
                <c:pt idx="10">
                  <c:v>1402.7661729794249</c:v>
                </c:pt>
                <c:pt idx="11">
                  <c:v>1405.8606612843146</c:v>
                </c:pt>
                <c:pt idx="12">
                  <c:v>1416.6826186400274</c:v>
                </c:pt>
                <c:pt idx="13">
                  <c:v>1436.1505881603186</c:v>
                </c:pt>
                <c:pt idx="14">
                  <c:v>1476.797162926591</c:v>
                </c:pt>
                <c:pt idx="15">
                  <c:v>1483.097792228908</c:v>
                </c:pt>
                <c:pt idx="16">
                  <c:v>1483.447705458979</c:v>
                </c:pt>
                <c:pt idx="17">
                  <c:v>1493.7461747862035</c:v>
                </c:pt>
                <c:pt idx="18">
                  <c:v>1505.2660848026771</c:v>
                </c:pt>
                <c:pt idx="19">
                  <c:v>1518.3434565670127</c:v>
                </c:pt>
                <c:pt idx="20">
                  <c:v>1531.4208283313483</c:v>
                </c:pt>
                <c:pt idx="21">
                  <c:v>1544.4982000956841</c:v>
                </c:pt>
                <c:pt idx="22">
                  <c:v>1557.5755718600196</c:v>
                </c:pt>
                <c:pt idx="23">
                  <c:v>1570.6529436243552</c:v>
                </c:pt>
                <c:pt idx="24">
                  <c:v>1583.7303153886908</c:v>
                </c:pt>
                <c:pt idx="25">
                  <c:v>1596.8076871530263</c:v>
                </c:pt>
                <c:pt idx="26">
                  <c:v>1609.8850589173621</c:v>
                </c:pt>
                <c:pt idx="27">
                  <c:v>1622.9624306816977</c:v>
                </c:pt>
                <c:pt idx="28">
                  <c:v>1636.0398024460333</c:v>
                </c:pt>
                <c:pt idx="29">
                  <c:v>1649.1171742103688</c:v>
                </c:pt>
              </c:numCache>
            </c:numRef>
          </c:val>
          <c:smooth val="0"/>
          <c:extLst>
            <c:ext xmlns:c16="http://schemas.microsoft.com/office/drawing/2014/chart" uri="{C3380CC4-5D6E-409C-BE32-E72D297353CC}">
              <c16:uniqueId val="{00000001-BDB0-49C4-AFD2-BD46B86ECD68}"/>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Croston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'005-002'!$B$26:$B$55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'005-002'!$W$25:$W$54</c:f>
              <c:numCache>
                <c:formatCode>General</c:formatCode>
                <c:ptCount val="30"/>
                <c:pt idx="0">
                  <c:v>1132</c:v>
                </c:pt>
                <c:pt idx="1">
                  <c:v>1101</c:v>
                </c:pt>
                <c:pt idx="2">
                  <c:v>1029</c:v>
                </c:pt>
                <c:pt idx="3">
                  <c:v>124</c:v>
                </c:pt>
                <c:pt idx="4">
                  <c:v>1853</c:v>
                </c:pt>
                <c:pt idx="5">
                  <c:v>1009</c:v>
                </c:pt>
                <c:pt idx="6">
                  <c:v>1596</c:v>
                </c:pt>
                <c:pt idx="7">
                  <c:v>1699</c:v>
                </c:pt>
                <c:pt idx="8">
                  <c:v>21</c:v>
                </c:pt>
                <c:pt idx="9">
                  <c:v>1699</c:v>
                </c:pt>
                <c:pt idx="10">
                  <c:v>412</c:v>
                </c:pt>
                <c:pt idx="11">
                  <c:v>0</c:v>
                </c:pt>
                <c:pt idx="12">
                  <c:v>2059</c:v>
                </c:pt>
                <c:pt idx="13">
                  <c:v>4169</c:v>
                </c:pt>
                <c:pt idx="14">
                  <c:v>782</c:v>
                </c:pt>
                <c:pt idx="15">
                  <c:v>206</c:v>
                </c:pt>
                <c:pt idx="16">
                  <c:v>1204</c:v>
                </c:pt>
                <c:pt idx="17">
                  <c:v>1338</c:v>
                </c:pt>
              </c:numCache>
            </c:numRef>
          </c:val>
          <c:smooth val="0"/>
          <c:extLst>
            <c:ext xmlns:c16="http://schemas.microsoft.com/office/drawing/2014/chart" uri="{C3380CC4-5D6E-409C-BE32-E72D297353CC}">
              <c16:uniqueId val="{00000000-5417-41FD-8B03-29C08072510B}"/>
            </c:ext>
          </c:extLst>
        </c:ser>
        <c:ser>
          <c:idx val="1"/>
          <c:order val="1"/>
          <c:tx>
            <c:strRef>
              <c:f>'005-002'!$AD$23</c:f>
              <c:strCache>
                <c:ptCount val="1"/>
                <c:pt idx="0">
                  <c:v>Pronóstico</c:v>
                </c:pt>
              </c:strCache>
            </c:strRef>
          </c:tx>
          <c:spPr>
            <a:ln w="28575" cap="rnd">
              <a:solidFill>
                <a:schemeClr val="accent2"/>
              </a:solidFill>
              <a:round/>
            </a:ln>
            <a:effectLst/>
          </c:spPr>
          <c:marker>
            <c:symbol val="none"/>
          </c:marker>
          <c:cat>
            <c:numRef>
              <c:f>'005-002'!$B$26:$B$55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'005-002'!$AD$25:$AD$54</c:f>
              <c:numCache>
                <c:formatCode>General</c:formatCode>
                <c:ptCount val="30"/>
                <c:pt idx="6" formatCode="0.000">
                  <c:v>1041.3333333333333</c:v>
                </c:pt>
                <c:pt idx="7" formatCode="0.000">
                  <c:v>1046.8799999999999</c:v>
                </c:pt>
                <c:pt idx="8" formatCode="0.000">
                  <c:v>1053.4011999999998</c:v>
                </c:pt>
                <c:pt idx="9" formatCode="0.000">
                  <c:v>1043.0771879999998</c:v>
                </c:pt>
                <c:pt idx="10" formatCode="0.000">
                  <c:v>1049.6364161199997</c:v>
                </c:pt>
                <c:pt idx="11" formatCode="0.000">
                  <c:v>1043.2600519587995</c:v>
                </c:pt>
                <c:pt idx="12" formatCode="0.000">
                  <c:v>1043.2600519587995</c:v>
                </c:pt>
                <c:pt idx="13" formatCode="0.000">
                  <c:v>1042.9875756823876</c:v>
                </c:pt>
                <c:pt idx="14" formatCode="0.000">
                  <c:v>1073.9412584660058</c:v>
                </c:pt>
                <c:pt idx="15" formatCode="0.000">
                  <c:v>1071.0501813283718</c:v>
                </c:pt>
                <c:pt idx="16" formatCode="0.000">
                  <c:v>1062.4828086465461</c:v>
                </c:pt>
                <c:pt idx="17" formatCode="0.000">
                  <c:v>1063.8845158169302</c:v>
                </c:pt>
                <c:pt idx="18" formatCode="0.000">
                  <c:v>1066.5998481187492</c:v>
                </c:pt>
                <c:pt idx="19" formatCode="0.000">
                  <c:v>1066.5998481187492</c:v>
                </c:pt>
                <c:pt idx="20" formatCode="0.000">
                  <c:v>1066.5998481187492</c:v>
                </c:pt>
                <c:pt idx="21" formatCode="0.000">
                  <c:v>1066.5998481187492</c:v>
                </c:pt>
                <c:pt idx="22" formatCode="0.000">
                  <c:v>1066.5998481187492</c:v>
                </c:pt>
                <c:pt idx="23" formatCode="0.000">
                  <c:v>1066.5998481187492</c:v>
                </c:pt>
                <c:pt idx="24" formatCode="0.000">
                  <c:v>1066.5998481187492</c:v>
                </c:pt>
                <c:pt idx="25" formatCode="0.000">
                  <c:v>1066.5998481187492</c:v>
                </c:pt>
                <c:pt idx="26" formatCode="0.000">
                  <c:v>1066.5998481187492</c:v>
                </c:pt>
                <c:pt idx="27" formatCode="0.000">
                  <c:v>1066.5998481187492</c:v>
                </c:pt>
                <c:pt idx="28" formatCode="0.000">
                  <c:v>1066.5998481187492</c:v>
                </c:pt>
                <c:pt idx="29" formatCode="0.000">
                  <c:v>1066.5998481187492</c:v>
                </c:pt>
              </c:numCache>
            </c:numRef>
          </c:val>
          <c:smooth val="0"/>
          <c:extLst>
            <c:ext xmlns:c16="http://schemas.microsoft.com/office/drawing/2014/chart" uri="{C3380CC4-5D6E-409C-BE32-E72D297353CC}">
              <c16:uniqueId val="{00000001-5417-41FD-8B03-29C08072510B}"/>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Tisana</a:t>
            </a:r>
            <a:r>
              <a:rPr lang="en-US" baseline="0"/>
              <a:t> fiebre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'005-003'!$G$2:$X$2</c:f>
              <c:numCache>
                <c:formatCode>mmm\-yy</c:formatCode>
                <c:ptCount val="1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numCache>
            </c:numRef>
          </c:cat>
          <c:val>
            <c:numRef>
              <c:f>'005-003'!$G$3:$X$3</c:f>
              <c:numCache>
                <c:formatCode>General</c:formatCode>
                <c:ptCount val="18"/>
                <c:pt idx="0">
                  <c:v>509</c:v>
                </c:pt>
                <c:pt idx="1">
                  <c:v>886</c:v>
                </c:pt>
                <c:pt idx="2">
                  <c:v>1263</c:v>
                </c:pt>
                <c:pt idx="3">
                  <c:v>305</c:v>
                </c:pt>
                <c:pt idx="4">
                  <c:v>336</c:v>
                </c:pt>
                <c:pt idx="5">
                  <c:v>540</c:v>
                </c:pt>
                <c:pt idx="6">
                  <c:v>611</c:v>
                </c:pt>
                <c:pt idx="7">
                  <c:v>1527</c:v>
                </c:pt>
                <c:pt idx="8">
                  <c:v>224</c:v>
                </c:pt>
                <c:pt idx="9">
                  <c:v>1497</c:v>
                </c:pt>
                <c:pt idx="10">
                  <c:v>407</c:v>
                </c:pt>
                <c:pt idx="11">
                  <c:v>0</c:v>
                </c:pt>
                <c:pt idx="12">
                  <c:v>2281</c:v>
                </c:pt>
                <c:pt idx="13">
                  <c:v>3615</c:v>
                </c:pt>
                <c:pt idx="14">
                  <c:v>774</c:v>
                </c:pt>
                <c:pt idx="15">
                  <c:v>204</c:v>
                </c:pt>
                <c:pt idx="16">
                  <c:v>529</c:v>
                </c:pt>
                <c:pt idx="17">
                  <c:v>1222</c:v>
                </c:pt>
              </c:numCache>
            </c:numRef>
          </c:val>
          <c:smooth val="0"/>
          <c:extLst>
            <c:ext xmlns:c16="http://schemas.microsoft.com/office/drawing/2014/chart" uri="{C3380CC4-5D6E-409C-BE32-E72D297353CC}">
              <c16:uniqueId val="{00000000-D89C-49BF-B979-B8FD814EA9A3}"/>
            </c:ext>
          </c:extLst>
        </c:ser>
        <c:dLbls>
          <c:showLegendKey val="0"/>
          <c:showVal val="0"/>
          <c:showCatName val="0"/>
          <c:showSerName val="0"/>
          <c:showPercent val="0"/>
          <c:showBubbleSize val="0"/>
        </c:dLbls>
        <c:smooth val="0"/>
        <c:axId val="1400308495"/>
        <c:axId val="1400309327"/>
      </c:lineChart>
      <c:dateAx>
        <c:axId val="14003084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9327"/>
        <c:crosses val="autoZero"/>
        <c:auto val="1"/>
        <c:lblOffset val="100"/>
        <c:baseTimeUnit val="months"/>
      </c:dateAx>
      <c:valAx>
        <c:axId val="14003093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8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vs Pornóstico</a:t>
            </a:r>
            <a:r>
              <a:rPr lang="es-CO" baseline="0"/>
              <a:t> SES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'005-003'!$D$24</c:f>
              <c:strCache>
                <c:ptCount val="1"/>
                <c:pt idx="0">
                  <c:v>Demanda</c:v>
                </c:pt>
              </c:strCache>
            </c:strRef>
          </c:tx>
          <c:spPr>
            <a:ln w="28575" cap="rnd">
              <a:solidFill>
                <a:schemeClr val="accent1"/>
              </a:solidFill>
              <a:round/>
            </a:ln>
            <a:effectLst/>
          </c:spPr>
          <c:marker>
            <c:symbol val="none"/>
          </c:marker>
          <c:cat>
            <c:numRef>
              <c:f>'005-003'!$B$25:$B$54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'005-003'!$D$25:$D$54</c:f>
              <c:numCache>
                <c:formatCode>0</c:formatCode>
                <c:ptCount val="30"/>
                <c:pt idx="0">
                  <c:v>509</c:v>
                </c:pt>
                <c:pt idx="1">
                  <c:v>886</c:v>
                </c:pt>
                <c:pt idx="2">
                  <c:v>1263</c:v>
                </c:pt>
                <c:pt idx="3">
                  <c:v>305</c:v>
                </c:pt>
                <c:pt idx="4">
                  <c:v>336</c:v>
                </c:pt>
                <c:pt idx="5">
                  <c:v>540</c:v>
                </c:pt>
                <c:pt idx="6">
                  <c:v>611</c:v>
                </c:pt>
                <c:pt idx="7">
                  <c:v>1527</c:v>
                </c:pt>
                <c:pt idx="8">
                  <c:v>224</c:v>
                </c:pt>
                <c:pt idx="9">
                  <c:v>1497</c:v>
                </c:pt>
                <c:pt idx="10">
                  <c:v>407</c:v>
                </c:pt>
                <c:pt idx="11">
                  <c:v>929</c:v>
                </c:pt>
                <c:pt idx="12">
                  <c:v>2281</c:v>
                </c:pt>
                <c:pt idx="13">
                  <c:v>3615</c:v>
                </c:pt>
                <c:pt idx="14">
                  <c:v>774</c:v>
                </c:pt>
                <c:pt idx="15">
                  <c:v>204</c:v>
                </c:pt>
                <c:pt idx="16">
                  <c:v>529</c:v>
                </c:pt>
                <c:pt idx="17">
                  <c:v>1222</c:v>
                </c:pt>
              </c:numCache>
            </c:numRef>
          </c:val>
          <c:smooth val="0"/>
          <c:extLst>
            <c:ext xmlns:c16="http://schemas.microsoft.com/office/drawing/2014/chart" uri="{C3380CC4-5D6E-409C-BE32-E72D297353CC}">
              <c16:uniqueId val="{00000000-4642-4753-BC32-92C90E799EBE}"/>
            </c:ext>
          </c:extLst>
        </c:ser>
        <c:ser>
          <c:idx val="1"/>
          <c:order val="1"/>
          <c:tx>
            <c:strRef>
              <c:f>'005-003'!$E$24</c:f>
              <c:strCache>
                <c:ptCount val="1"/>
                <c:pt idx="0">
                  <c:v>Pronóstico</c:v>
                </c:pt>
              </c:strCache>
            </c:strRef>
          </c:tx>
          <c:spPr>
            <a:ln w="28575" cap="rnd">
              <a:solidFill>
                <a:schemeClr val="accent2"/>
              </a:solidFill>
              <a:round/>
            </a:ln>
            <a:effectLst/>
          </c:spPr>
          <c:marker>
            <c:symbol val="none"/>
          </c:marker>
          <c:cat>
            <c:numRef>
              <c:f>'005-003'!$B$25:$B$54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'005-003'!$E$25:$E$54</c:f>
              <c:numCache>
                <c:formatCode>0</c:formatCode>
                <c:ptCount val="30"/>
                <c:pt idx="0">
                  <c:v>929.44444444444446</c:v>
                </c:pt>
                <c:pt idx="1">
                  <c:v>925.24</c:v>
                </c:pt>
                <c:pt idx="2">
                  <c:v>924.84760000000006</c:v>
                </c:pt>
                <c:pt idx="3">
                  <c:v>928.22912400000007</c:v>
                </c:pt>
                <c:pt idx="4">
                  <c:v>921.99683275999996</c:v>
                </c:pt>
                <c:pt idx="5">
                  <c:v>916.13686443239999</c:v>
                </c:pt>
                <c:pt idx="6">
                  <c:v>912.37549578807591</c:v>
                </c:pt>
                <c:pt idx="7">
                  <c:v>909.36174083019512</c:v>
                </c:pt>
                <c:pt idx="8">
                  <c:v>915.53812342189315</c:v>
                </c:pt>
                <c:pt idx="9">
                  <c:v>908.62274218767425</c:v>
                </c:pt>
                <c:pt idx="10">
                  <c:v>914.50651476579753</c:v>
                </c:pt>
                <c:pt idx="11">
                  <c:v>909.4314496181396</c:v>
                </c:pt>
                <c:pt idx="12">
                  <c:v>909.62713512195819</c:v>
                </c:pt>
                <c:pt idx="13">
                  <c:v>923.34086377073857</c:v>
                </c:pt>
                <c:pt idx="14">
                  <c:v>950.25745513303116</c:v>
                </c:pt>
                <c:pt idx="15">
                  <c:v>948.49488058170084</c:v>
                </c:pt>
                <c:pt idx="16">
                  <c:v>941.04993177588381</c:v>
                </c:pt>
                <c:pt idx="17">
                  <c:v>936.92943245812489</c:v>
                </c:pt>
                <c:pt idx="18">
                  <c:v>939.78013813354369</c:v>
                </c:pt>
                <c:pt idx="19">
                  <c:v>939.78013813354369</c:v>
                </c:pt>
                <c:pt idx="20">
                  <c:v>939.78013813354369</c:v>
                </c:pt>
                <c:pt idx="21">
                  <c:v>939.78013813354369</c:v>
                </c:pt>
                <c:pt idx="22">
                  <c:v>939.78013813354369</c:v>
                </c:pt>
                <c:pt idx="23">
                  <c:v>939.78013813354369</c:v>
                </c:pt>
                <c:pt idx="24">
                  <c:v>939.78013813354369</c:v>
                </c:pt>
                <c:pt idx="25">
                  <c:v>939.78013813354369</c:v>
                </c:pt>
                <c:pt idx="26">
                  <c:v>939.78013813354369</c:v>
                </c:pt>
                <c:pt idx="27">
                  <c:v>939.78013813354369</c:v>
                </c:pt>
                <c:pt idx="28">
                  <c:v>939.78013813354369</c:v>
                </c:pt>
                <c:pt idx="29">
                  <c:v>939.78013813354369</c:v>
                </c:pt>
              </c:numCache>
            </c:numRef>
          </c:val>
          <c:smooth val="0"/>
          <c:extLst>
            <c:ext xmlns:c16="http://schemas.microsoft.com/office/drawing/2014/chart" uri="{C3380CC4-5D6E-409C-BE32-E72D297353CC}">
              <c16:uniqueId val="{00000001-4642-4753-BC32-92C90E799EBE}"/>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SED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'005-003'!$M$24</c:f>
              <c:strCache>
                <c:ptCount val="1"/>
                <c:pt idx="0">
                  <c:v>Demanda (Dt)</c:v>
                </c:pt>
              </c:strCache>
            </c:strRef>
          </c:tx>
          <c:spPr>
            <a:ln w="28575" cap="rnd">
              <a:solidFill>
                <a:schemeClr val="accent1"/>
              </a:solidFill>
              <a:round/>
            </a:ln>
            <a:effectLst/>
          </c:spPr>
          <c:marker>
            <c:symbol val="none"/>
          </c:marker>
          <c:cat>
            <c:numRef>
              <c:f>'005-003'!$B$26:$B$55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'005-003'!$M$26:$M$55</c:f>
              <c:numCache>
                <c:formatCode>0</c:formatCode>
                <c:ptCount val="30"/>
                <c:pt idx="0">
                  <c:v>509</c:v>
                </c:pt>
                <c:pt idx="1">
                  <c:v>886</c:v>
                </c:pt>
                <c:pt idx="2">
                  <c:v>1263</c:v>
                </c:pt>
                <c:pt idx="3">
                  <c:v>305</c:v>
                </c:pt>
                <c:pt idx="4">
                  <c:v>336</c:v>
                </c:pt>
                <c:pt idx="5">
                  <c:v>540</c:v>
                </c:pt>
                <c:pt idx="6">
                  <c:v>611</c:v>
                </c:pt>
                <c:pt idx="7">
                  <c:v>1527</c:v>
                </c:pt>
                <c:pt idx="8">
                  <c:v>224</c:v>
                </c:pt>
                <c:pt idx="9">
                  <c:v>1497</c:v>
                </c:pt>
                <c:pt idx="10">
                  <c:v>407</c:v>
                </c:pt>
                <c:pt idx="11">
                  <c:v>929</c:v>
                </c:pt>
                <c:pt idx="12">
                  <c:v>2281</c:v>
                </c:pt>
                <c:pt idx="13">
                  <c:v>3615</c:v>
                </c:pt>
                <c:pt idx="14">
                  <c:v>774</c:v>
                </c:pt>
                <c:pt idx="15">
                  <c:v>204</c:v>
                </c:pt>
                <c:pt idx="16">
                  <c:v>529</c:v>
                </c:pt>
                <c:pt idx="17">
                  <c:v>1222</c:v>
                </c:pt>
              </c:numCache>
            </c:numRef>
          </c:val>
          <c:smooth val="0"/>
          <c:extLst>
            <c:ext xmlns:c16="http://schemas.microsoft.com/office/drawing/2014/chart" uri="{C3380CC4-5D6E-409C-BE32-E72D297353CC}">
              <c16:uniqueId val="{00000000-6178-443F-B41C-38983BF7DBC0}"/>
            </c:ext>
          </c:extLst>
        </c:ser>
        <c:ser>
          <c:idx val="1"/>
          <c:order val="1"/>
          <c:tx>
            <c:strRef>
              <c:f>'005-003'!$N$24</c:f>
              <c:strCache>
                <c:ptCount val="1"/>
                <c:pt idx="0">
                  <c:v>Pronóstico (Ft)</c:v>
                </c:pt>
              </c:strCache>
            </c:strRef>
          </c:tx>
          <c:spPr>
            <a:ln w="28575" cap="rnd">
              <a:solidFill>
                <a:schemeClr val="accent2"/>
              </a:solidFill>
              <a:round/>
            </a:ln>
            <a:effectLst/>
          </c:spPr>
          <c:marker>
            <c:symbol val="none"/>
          </c:marker>
          <c:cat>
            <c:numRef>
              <c:f>'005-003'!$B$26:$B$55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'005-003'!$N$26:$N$55</c:f>
              <c:numCache>
                <c:formatCode>General</c:formatCode>
                <c:ptCount val="30"/>
                <c:pt idx="0">
                  <c:v>635.80116959064321</c:v>
                </c:pt>
                <c:pt idx="1">
                  <c:v>675.13864083247336</c:v>
                </c:pt>
                <c:pt idx="2">
                  <c:v>717.87382349780194</c:v>
                </c:pt>
                <c:pt idx="3">
                  <c:v>764.00616695412737</c:v>
                </c:pt>
                <c:pt idx="4">
                  <c:v>800.05128635919414</c:v>
                </c:pt>
                <c:pt idx="5">
                  <c:v>835.99954944157435</c:v>
                </c:pt>
                <c:pt idx="6">
                  <c:v>873.59872993818647</c:v>
                </c:pt>
                <c:pt idx="7">
                  <c:v>911.50565875683867</c:v>
                </c:pt>
                <c:pt idx="8">
                  <c:v>958.25506772142876</c:v>
                </c:pt>
                <c:pt idx="9">
                  <c:v>991.43355708960087</c:v>
                </c:pt>
                <c:pt idx="10">
                  <c:v>1037.0608182083822</c:v>
                </c:pt>
                <c:pt idx="11">
                  <c:v>1071.268800634155</c:v>
                </c:pt>
                <c:pt idx="12">
                  <c:v>1110.3404763556066</c:v>
                </c:pt>
                <c:pt idx="13">
                  <c:v>1162.658501272208</c:v>
                </c:pt>
                <c:pt idx="14">
                  <c:v>1228.0385800895165</c:v>
                </c:pt>
                <c:pt idx="15">
                  <c:v>1264.3094542606427</c:v>
                </c:pt>
                <c:pt idx="16">
                  <c:v>1294.4115887446317</c:v>
                </c:pt>
                <c:pt idx="17">
                  <c:v>1327.3861607249062</c:v>
                </c:pt>
                <c:pt idx="18">
                  <c:v>1366.9504483693056</c:v>
                </c:pt>
                <c:pt idx="19">
                  <c:v>1407.5685976209538</c:v>
                </c:pt>
                <c:pt idx="20">
                  <c:v>1448.1867468726023</c:v>
                </c:pt>
                <c:pt idx="21">
                  <c:v>1488.8048961242507</c:v>
                </c:pt>
                <c:pt idx="22">
                  <c:v>1529.4230453758989</c:v>
                </c:pt>
                <c:pt idx="23">
                  <c:v>1570.0411946275474</c:v>
                </c:pt>
                <c:pt idx="24">
                  <c:v>1610.6593438791956</c:v>
                </c:pt>
                <c:pt idx="25">
                  <c:v>1651.2774931308441</c:v>
                </c:pt>
                <c:pt idx="26">
                  <c:v>1691.8956423824925</c:v>
                </c:pt>
                <c:pt idx="27">
                  <c:v>1732.5137916341409</c:v>
                </c:pt>
                <c:pt idx="28">
                  <c:v>1773.1319408857892</c:v>
                </c:pt>
                <c:pt idx="29">
                  <c:v>1813.7500901374376</c:v>
                </c:pt>
              </c:numCache>
            </c:numRef>
          </c:val>
          <c:smooth val="0"/>
          <c:extLst>
            <c:ext xmlns:c16="http://schemas.microsoft.com/office/drawing/2014/chart" uri="{C3380CC4-5D6E-409C-BE32-E72D297353CC}">
              <c16:uniqueId val="{00000001-6178-443F-B41C-38983BF7DBC0}"/>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Croston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'005-003'!$B$26:$B$55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'005-003'!$W$25:$W$54</c:f>
              <c:numCache>
                <c:formatCode>0</c:formatCode>
                <c:ptCount val="30"/>
                <c:pt idx="0">
                  <c:v>509</c:v>
                </c:pt>
                <c:pt idx="1">
                  <c:v>886</c:v>
                </c:pt>
                <c:pt idx="2">
                  <c:v>1263</c:v>
                </c:pt>
                <c:pt idx="3">
                  <c:v>305</c:v>
                </c:pt>
                <c:pt idx="4">
                  <c:v>336</c:v>
                </c:pt>
                <c:pt idx="5">
                  <c:v>540</c:v>
                </c:pt>
                <c:pt idx="6">
                  <c:v>611</c:v>
                </c:pt>
                <c:pt idx="7">
                  <c:v>1527</c:v>
                </c:pt>
                <c:pt idx="8">
                  <c:v>224</c:v>
                </c:pt>
                <c:pt idx="9">
                  <c:v>1497</c:v>
                </c:pt>
                <c:pt idx="10">
                  <c:v>407</c:v>
                </c:pt>
                <c:pt idx="11">
                  <c:v>929</c:v>
                </c:pt>
                <c:pt idx="12">
                  <c:v>2281</c:v>
                </c:pt>
                <c:pt idx="13">
                  <c:v>3615</c:v>
                </c:pt>
                <c:pt idx="14">
                  <c:v>774</c:v>
                </c:pt>
                <c:pt idx="15">
                  <c:v>204</c:v>
                </c:pt>
                <c:pt idx="16">
                  <c:v>529</c:v>
                </c:pt>
                <c:pt idx="17">
                  <c:v>1222</c:v>
                </c:pt>
              </c:numCache>
            </c:numRef>
          </c:val>
          <c:smooth val="0"/>
          <c:extLst>
            <c:ext xmlns:c16="http://schemas.microsoft.com/office/drawing/2014/chart" uri="{C3380CC4-5D6E-409C-BE32-E72D297353CC}">
              <c16:uniqueId val="{00000000-2AF1-4F71-A113-9D7C5869EB7F}"/>
            </c:ext>
          </c:extLst>
        </c:ser>
        <c:ser>
          <c:idx val="1"/>
          <c:order val="1"/>
          <c:tx>
            <c:strRef>
              <c:f>'005-003'!$AD$23</c:f>
              <c:strCache>
                <c:ptCount val="1"/>
                <c:pt idx="0">
                  <c:v>Pronóstico</c:v>
                </c:pt>
              </c:strCache>
            </c:strRef>
          </c:tx>
          <c:spPr>
            <a:ln w="28575" cap="rnd">
              <a:solidFill>
                <a:schemeClr val="accent2"/>
              </a:solidFill>
              <a:round/>
            </a:ln>
            <a:effectLst/>
          </c:spPr>
          <c:marker>
            <c:symbol val="none"/>
          </c:marker>
          <c:cat>
            <c:numRef>
              <c:f>'005-003'!$B$26:$B$55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'005-003'!$AD$25:$AD$54</c:f>
              <c:numCache>
                <c:formatCode>General</c:formatCode>
                <c:ptCount val="30"/>
                <c:pt idx="6" formatCode="0.000">
                  <c:v>639.83333333333337</c:v>
                </c:pt>
                <c:pt idx="7" formatCode="0.000">
                  <c:v>636.7075339543577</c:v>
                </c:pt>
                <c:pt idx="8" formatCode="0.000">
                  <c:v>733.22345201697738</c:v>
                </c:pt>
                <c:pt idx="9" formatCode="0.000">
                  <c:v>678.01893120514421</c:v>
                </c:pt>
                <c:pt idx="10" formatCode="0.000">
                  <c:v>766.80403581433961</c:v>
                </c:pt>
                <c:pt idx="11" formatCode="0.000">
                  <c:v>727.79795841429075</c:v>
                </c:pt>
                <c:pt idx="12" formatCode="0.000">
                  <c:v>749.61011621673879</c:v>
                </c:pt>
                <c:pt idx="13" formatCode="0.000">
                  <c:v>915.62690977856641</c:v>
                </c:pt>
                <c:pt idx="14" formatCode="0.000">
                  <c:v>1208.2638599186071</c:v>
                </c:pt>
                <c:pt idx="15" formatCode="0.000">
                  <c:v>1161.1856505436303</c:v>
                </c:pt>
                <c:pt idx="16" formatCode="0.000">
                  <c:v>1057.4178940569118</c:v>
                </c:pt>
                <c:pt idx="17" formatCode="0.000">
                  <c:v>1000.1325186205163</c:v>
                </c:pt>
                <c:pt idx="18" formatCode="0.000">
                  <c:v>1024.1850007769633</c:v>
                </c:pt>
                <c:pt idx="19" formatCode="0.000">
                  <c:v>1024.1850007769633</c:v>
                </c:pt>
                <c:pt idx="20" formatCode="0.000">
                  <c:v>1024.1850007769633</c:v>
                </c:pt>
                <c:pt idx="21" formatCode="0.000">
                  <c:v>1024.1850007769633</c:v>
                </c:pt>
                <c:pt idx="22" formatCode="0.000">
                  <c:v>1024.1850007769633</c:v>
                </c:pt>
                <c:pt idx="23" formatCode="0.000">
                  <c:v>1024.1850007769633</c:v>
                </c:pt>
                <c:pt idx="24" formatCode="0.000">
                  <c:v>1024.1850007769633</c:v>
                </c:pt>
                <c:pt idx="25" formatCode="0.000">
                  <c:v>1024.1850007769633</c:v>
                </c:pt>
                <c:pt idx="26" formatCode="0.000">
                  <c:v>1024.1850007769633</c:v>
                </c:pt>
                <c:pt idx="27" formatCode="0.000">
                  <c:v>1024.1850007769633</c:v>
                </c:pt>
                <c:pt idx="28" formatCode="0.000">
                  <c:v>1024.1850007769633</c:v>
                </c:pt>
                <c:pt idx="29" formatCode="0.000">
                  <c:v>1024.1850007769633</c:v>
                </c:pt>
              </c:numCache>
            </c:numRef>
          </c:val>
          <c:smooth val="0"/>
          <c:extLst>
            <c:ext xmlns:c16="http://schemas.microsoft.com/office/drawing/2014/chart" uri="{C3380CC4-5D6E-409C-BE32-E72D297353CC}">
              <c16:uniqueId val="{00000001-2AF1-4F71-A113-9D7C5869EB7F}"/>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Tisana</a:t>
            </a:r>
            <a:r>
              <a:rPr lang="en-US" baseline="0"/>
              <a:t> hipertension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'005-004'!$G$2:$X$2</c:f>
              <c:numCache>
                <c:formatCode>mmm\-yy</c:formatCode>
                <c:ptCount val="1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numCache>
            </c:numRef>
          </c:cat>
          <c:val>
            <c:numRef>
              <c:f>'005-004'!$G$3:$X$3</c:f>
              <c:numCache>
                <c:formatCode>General</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mooth val="0"/>
          <c:extLst>
            <c:ext xmlns:c16="http://schemas.microsoft.com/office/drawing/2014/chart" uri="{C3380CC4-5D6E-409C-BE32-E72D297353CC}">
              <c16:uniqueId val="{00000000-0ED6-4B6A-9860-6F0179EE9C27}"/>
            </c:ext>
          </c:extLst>
        </c:ser>
        <c:dLbls>
          <c:showLegendKey val="0"/>
          <c:showVal val="0"/>
          <c:showCatName val="0"/>
          <c:showSerName val="0"/>
          <c:showPercent val="0"/>
          <c:showBubbleSize val="0"/>
        </c:dLbls>
        <c:smooth val="0"/>
        <c:axId val="1400308495"/>
        <c:axId val="1400309327"/>
      </c:lineChart>
      <c:dateAx>
        <c:axId val="14003084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9327"/>
        <c:crosses val="autoZero"/>
        <c:auto val="1"/>
        <c:lblOffset val="100"/>
        <c:baseTimeUnit val="months"/>
      </c:dateAx>
      <c:valAx>
        <c:axId val="14003093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8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vs Pornóstico</a:t>
            </a:r>
            <a:r>
              <a:rPr lang="es-CO" baseline="0"/>
              <a:t> SES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'005-004'!$D$24</c:f>
              <c:strCache>
                <c:ptCount val="1"/>
                <c:pt idx="0">
                  <c:v>Demanda</c:v>
                </c:pt>
              </c:strCache>
            </c:strRef>
          </c:tx>
          <c:spPr>
            <a:ln w="28575" cap="rnd">
              <a:solidFill>
                <a:schemeClr val="accent1"/>
              </a:solidFill>
              <a:round/>
            </a:ln>
            <a:effectLst/>
          </c:spPr>
          <c:marker>
            <c:symbol val="none"/>
          </c:marker>
          <c:cat>
            <c:numRef>
              <c:f>'005-004'!$B$25:$B$54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'005-004'!$D$25:$D$54</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mooth val="0"/>
          <c:extLst>
            <c:ext xmlns:c16="http://schemas.microsoft.com/office/drawing/2014/chart" uri="{C3380CC4-5D6E-409C-BE32-E72D297353CC}">
              <c16:uniqueId val="{00000000-92DC-4971-8695-4AFBD24DF6B9}"/>
            </c:ext>
          </c:extLst>
        </c:ser>
        <c:ser>
          <c:idx val="1"/>
          <c:order val="1"/>
          <c:tx>
            <c:strRef>
              <c:f>'005-004'!$E$24</c:f>
              <c:strCache>
                <c:ptCount val="1"/>
                <c:pt idx="0">
                  <c:v>Pronóstico</c:v>
                </c:pt>
              </c:strCache>
            </c:strRef>
          </c:tx>
          <c:spPr>
            <a:ln w="28575" cap="rnd">
              <a:solidFill>
                <a:schemeClr val="accent2"/>
              </a:solidFill>
              <a:round/>
            </a:ln>
            <a:effectLst/>
          </c:spPr>
          <c:marker>
            <c:symbol val="none"/>
          </c:marker>
          <c:cat>
            <c:numRef>
              <c:f>'005-004'!$B$25:$B$54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'005-004'!$E$25:$E$54</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92DC-4971-8695-4AFBD24DF6B9}"/>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SED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'005-004'!$M$24</c:f>
              <c:strCache>
                <c:ptCount val="1"/>
                <c:pt idx="0">
                  <c:v>Demanda (Dt)</c:v>
                </c:pt>
              </c:strCache>
            </c:strRef>
          </c:tx>
          <c:spPr>
            <a:ln w="28575" cap="rnd">
              <a:solidFill>
                <a:schemeClr val="accent1"/>
              </a:solidFill>
              <a:round/>
            </a:ln>
            <a:effectLst/>
          </c:spPr>
          <c:marker>
            <c:symbol val="none"/>
          </c:marker>
          <c:cat>
            <c:numRef>
              <c:f>'005-004'!$B$26:$B$55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'005-004'!$M$26:$M$55</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mooth val="0"/>
          <c:extLst>
            <c:ext xmlns:c16="http://schemas.microsoft.com/office/drawing/2014/chart" uri="{C3380CC4-5D6E-409C-BE32-E72D297353CC}">
              <c16:uniqueId val="{00000000-6DD5-40B2-BA2E-0C665EF112FA}"/>
            </c:ext>
          </c:extLst>
        </c:ser>
        <c:ser>
          <c:idx val="1"/>
          <c:order val="1"/>
          <c:tx>
            <c:strRef>
              <c:f>'005-004'!$N$24</c:f>
              <c:strCache>
                <c:ptCount val="1"/>
                <c:pt idx="0">
                  <c:v>Pronóstico (Ft)</c:v>
                </c:pt>
              </c:strCache>
            </c:strRef>
          </c:tx>
          <c:spPr>
            <a:ln w="28575" cap="rnd">
              <a:solidFill>
                <a:schemeClr val="accent2"/>
              </a:solidFill>
              <a:round/>
            </a:ln>
            <a:effectLst/>
          </c:spPr>
          <c:marker>
            <c:symbol val="none"/>
          </c:marker>
          <c:cat>
            <c:numRef>
              <c:f>'005-004'!$B$26:$B$55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'005-004'!$N$26:$N$55</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6DD5-40B2-BA2E-0C665EF112FA}"/>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Croston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'005-004'!$B$26:$B$55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'005-004'!$W$25:$W$54</c:f>
              <c:numCache>
                <c:formatCode>0</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mooth val="0"/>
          <c:extLst>
            <c:ext xmlns:c16="http://schemas.microsoft.com/office/drawing/2014/chart" uri="{C3380CC4-5D6E-409C-BE32-E72D297353CC}">
              <c16:uniqueId val="{00000000-85B0-44EE-998E-3FBAEA44820A}"/>
            </c:ext>
          </c:extLst>
        </c:ser>
        <c:ser>
          <c:idx val="1"/>
          <c:order val="1"/>
          <c:tx>
            <c:strRef>
              <c:f>'005-004'!$AD$23</c:f>
              <c:strCache>
                <c:ptCount val="1"/>
                <c:pt idx="0">
                  <c:v>Pronóstico</c:v>
                </c:pt>
              </c:strCache>
            </c:strRef>
          </c:tx>
          <c:spPr>
            <a:ln w="28575" cap="rnd">
              <a:solidFill>
                <a:schemeClr val="accent2"/>
              </a:solidFill>
              <a:round/>
            </a:ln>
            <a:effectLst/>
          </c:spPr>
          <c:marker>
            <c:symbol val="none"/>
          </c:marker>
          <c:cat>
            <c:numRef>
              <c:f>'005-004'!$B$26:$B$55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'005-004'!$AD$25:$AD$54</c:f>
              <c:numCache>
                <c:formatCode>General</c:formatCode>
                <c:ptCount val="30"/>
                <c:pt idx="6" formatCode="0.000">
                  <c:v>0</c:v>
                </c:pt>
                <c:pt idx="7" formatCode="0.000">
                  <c:v>0</c:v>
                </c:pt>
                <c:pt idx="8" formatCode="0.000">
                  <c:v>0</c:v>
                </c:pt>
                <c:pt idx="9" formatCode="0.000">
                  <c:v>0</c:v>
                </c:pt>
                <c:pt idx="10" formatCode="0.000">
                  <c:v>0</c:v>
                </c:pt>
                <c:pt idx="11" formatCode="0.000">
                  <c:v>0</c:v>
                </c:pt>
                <c:pt idx="12" formatCode="0.000">
                  <c:v>0</c:v>
                </c:pt>
                <c:pt idx="13" formatCode="0.000">
                  <c:v>0</c:v>
                </c:pt>
                <c:pt idx="14" formatCode="0.000">
                  <c:v>0</c:v>
                </c:pt>
                <c:pt idx="15" formatCode="0.000">
                  <c:v>0</c:v>
                </c:pt>
                <c:pt idx="16" formatCode="0.000">
                  <c:v>0</c:v>
                </c:pt>
                <c:pt idx="17" formatCode="0.000">
                  <c:v>0</c:v>
                </c:pt>
                <c:pt idx="18" formatCode="0.000">
                  <c:v>0</c:v>
                </c:pt>
                <c:pt idx="19" formatCode="0.000">
                  <c:v>0</c:v>
                </c:pt>
                <c:pt idx="20" formatCode="0.000">
                  <c:v>0</c:v>
                </c:pt>
                <c:pt idx="21" formatCode="0.000">
                  <c:v>0</c:v>
                </c:pt>
                <c:pt idx="22" formatCode="0.000">
                  <c:v>0</c:v>
                </c:pt>
                <c:pt idx="23" formatCode="0.000">
                  <c:v>0</c:v>
                </c:pt>
                <c:pt idx="24" formatCode="0.000">
                  <c:v>0</c:v>
                </c:pt>
                <c:pt idx="25" formatCode="0.000">
                  <c:v>0</c:v>
                </c:pt>
                <c:pt idx="26" formatCode="0.000">
                  <c:v>0</c:v>
                </c:pt>
                <c:pt idx="27" formatCode="0.000">
                  <c:v>0</c:v>
                </c:pt>
                <c:pt idx="28" formatCode="0.000">
                  <c:v>0</c:v>
                </c:pt>
                <c:pt idx="29" formatCode="0.000">
                  <c:v>0</c:v>
                </c:pt>
              </c:numCache>
            </c:numRef>
          </c:val>
          <c:smooth val="0"/>
          <c:extLst>
            <c:ext xmlns:c16="http://schemas.microsoft.com/office/drawing/2014/chart" uri="{C3380CC4-5D6E-409C-BE32-E72D297353CC}">
              <c16:uniqueId val="{00000001-85B0-44EE-998E-3FBAEA44820A}"/>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Tisana</a:t>
            </a:r>
            <a:r>
              <a:rPr lang="en-US" baseline="0"/>
              <a:t> apio</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'005-005'!$G$2:$X$2</c:f>
              <c:numCache>
                <c:formatCode>mmm\-yy</c:formatCode>
                <c:ptCount val="1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numCache>
            </c:numRef>
          </c:cat>
          <c:val>
            <c:numRef>
              <c:f>'005-005'!$G$3:$X$3</c:f>
              <c:numCache>
                <c:formatCode>General</c:formatCode>
                <c:ptCount val="18"/>
                <c:pt idx="0">
                  <c:v>414</c:v>
                </c:pt>
                <c:pt idx="1">
                  <c:v>0</c:v>
                </c:pt>
                <c:pt idx="2">
                  <c:v>311</c:v>
                </c:pt>
                <c:pt idx="3">
                  <c:v>104</c:v>
                </c:pt>
                <c:pt idx="4">
                  <c:v>0</c:v>
                </c:pt>
                <c:pt idx="5">
                  <c:v>414</c:v>
                </c:pt>
                <c:pt idx="6">
                  <c:v>0</c:v>
                </c:pt>
                <c:pt idx="7">
                  <c:v>311</c:v>
                </c:pt>
                <c:pt idx="8">
                  <c:v>0</c:v>
                </c:pt>
                <c:pt idx="9">
                  <c:v>0</c:v>
                </c:pt>
                <c:pt idx="10">
                  <c:v>0</c:v>
                </c:pt>
                <c:pt idx="11">
                  <c:v>0</c:v>
                </c:pt>
                <c:pt idx="12">
                  <c:v>829</c:v>
                </c:pt>
                <c:pt idx="13">
                  <c:v>155</c:v>
                </c:pt>
                <c:pt idx="14">
                  <c:v>456</c:v>
                </c:pt>
                <c:pt idx="15">
                  <c:v>912</c:v>
                </c:pt>
                <c:pt idx="16">
                  <c:v>0</c:v>
                </c:pt>
                <c:pt idx="17">
                  <c:v>0</c:v>
                </c:pt>
              </c:numCache>
            </c:numRef>
          </c:val>
          <c:smooth val="0"/>
          <c:extLst>
            <c:ext xmlns:c16="http://schemas.microsoft.com/office/drawing/2014/chart" uri="{C3380CC4-5D6E-409C-BE32-E72D297353CC}">
              <c16:uniqueId val="{00000000-6EDA-4EE0-9396-6A236A6C7F55}"/>
            </c:ext>
          </c:extLst>
        </c:ser>
        <c:dLbls>
          <c:showLegendKey val="0"/>
          <c:showVal val="0"/>
          <c:showCatName val="0"/>
          <c:showSerName val="0"/>
          <c:showPercent val="0"/>
          <c:showBubbleSize val="0"/>
        </c:dLbls>
        <c:smooth val="0"/>
        <c:axId val="1400308495"/>
        <c:axId val="1400309327"/>
      </c:lineChart>
      <c:dateAx>
        <c:axId val="14003084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9327"/>
        <c:crosses val="autoZero"/>
        <c:auto val="1"/>
        <c:lblOffset val="100"/>
        <c:baseTimeUnit val="months"/>
      </c:dateAx>
      <c:valAx>
        <c:axId val="14003093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8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vs Pornóstico</a:t>
            </a:r>
            <a:r>
              <a:rPr lang="es-CO" baseline="0"/>
              <a:t> SES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'005-005'!$D$24</c:f>
              <c:strCache>
                <c:ptCount val="1"/>
                <c:pt idx="0">
                  <c:v>Demanda</c:v>
                </c:pt>
              </c:strCache>
            </c:strRef>
          </c:tx>
          <c:spPr>
            <a:ln w="28575" cap="rnd">
              <a:solidFill>
                <a:schemeClr val="accent1"/>
              </a:solidFill>
              <a:round/>
            </a:ln>
            <a:effectLst/>
          </c:spPr>
          <c:marker>
            <c:symbol val="none"/>
          </c:marker>
          <c:cat>
            <c:numRef>
              <c:f>'005-005'!$B$25:$B$54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'005-005'!$D$25:$D$54</c:f>
              <c:numCache>
                <c:formatCode>0</c:formatCode>
                <c:ptCount val="30"/>
                <c:pt idx="0">
                  <c:v>414</c:v>
                </c:pt>
                <c:pt idx="1">
                  <c:v>0</c:v>
                </c:pt>
                <c:pt idx="2">
                  <c:v>311</c:v>
                </c:pt>
                <c:pt idx="3">
                  <c:v>104</c:v>
                </c:pt>
                <c:pt idx="4">
                  <c:v>0</c:v>
                </c:pt>
                <c:pt idx="5">
                  <c:v>414</c:v>
                </c:pt>
                <c:pt idx="6">
                  <c:v>0</c:v>
                </c:pt>
                <c:pt idx="7">
                  <c:v>311</c:v>
                </c:pt>
                <c:pt idx="8">
                  <c:v>0</c:v>
                </c:pt>
                <c:pt idx="9">
                  <c:v>0</c:v>
                </c:pt>
                <c:pt idx="10">
                  <c:v>0</c:v>
                </c:pt>
                <c:pt idx="11">
                  <c:v>0</c:v>
                </c:pt>
                <c:pt idx="12">
                  <c:v>829</c:v>
                </c:pt>
                <c:pt idx="13">
                  <c:v>155</c:v>
                </c:pt>
                <c:pt idx="14">
                  <c:v>456</c:v>
                </c:pt>
                <c:pt idx="15">
                  <c:v>912</c:v>
                </c:pt>
                <c:pt idx="16">
                  <c:v>0</c:v>
                </c:pt>
                <c:pt idx="17">
                  <c:v>0</c:v>
                </c:pt>
              </c:numCache>
            </c:numRef>
          </c:val>
          <c:smooth val="0"/>
          <c:extLst>
            <c:ext xmlns:c16="http://schemas.microsoft.com/office/drawing/2014/chart" uri="{C3380CC4-5D6E-409C-BE32-E72D297353CC}">
              <c16:uniqueId val="{00000000-3A0E-4302-B4C4-B48114EF5F9F}"/>
            </c:ext>
          </c:extLst>
        </c:ser>
        <c:ser>
          <c:idx val="1"/>
          <c:order val="1"/>
          <c:tx>
            <c:strRef>
              <c:f>'005-005'!$E$24</c:f>
              <c:strCache>
                <c:ptCount val="1"/>
                <c:pt idx="0">
                  <c:v>Pronóstico</c:v>
                </c:pt>
              </c:strCache>
            </c:strRef>
          </c:tx>
          <c:spPr>
            <a:ln w="28575" cap="rnd">
              <a:solidFill>
                <a:schemeClr val="accent2"/>
              </a:solidFill>
              <a:round/>
            </a:ln>
            <a:effectLst/>
          </c:spPr>
          <c:marker>
            <c:symbol val="none"/>
          </c:marker>
          <c:cat>
            <c:numRef>
              <c:f>'005-005'!$B$25:$B$54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'005-005'!$E$25:$E$54</c:f>
              <c:numCache>
                <c:formatCode>0</c:formatCode>
                <c:ptCount val="30"/>
                <c:pt idx="0">
                  <c:v>217</c:v>
                </c:pt>
                <c:pt idx="1">
                  <c:v>218.96999999999997</c:v>
                </c:pt>
                <c:pt idx="2">
                  <c:v>216.78029999999998</c:v>
                </c:pt>
                <c:pt idx="3">
                  <c:v>217.722497</c:v>
                </c:pt>
                <c:pt idx="4">
                  <c:v>216.58527203</c:v>
                </c:pt>
                <c:pt idx="5">
                  <c:v>214.4194193097</c:v>
                </c:pt>
                <c:pt idx="6">
                  <c:v>216.41522511660298</c:v>
                </c:pt>
                <c:pt idx="7">
                  <c:v>214.25107286543695</c:v>
                </c:pt>
                <c:pt idx="8">
                  <c:v>215.21856213678259</c:v>
                </c:pt>
                <c:pt idx="9">
                  <c:v>213.06637651541476</c:v>
                </c:pt>
                <c:pt idx="10">
                  <c:v>210.93571275026062</c:v>
                </c:pt>
                <c:pt idx="11">
                  <c:v>208.826355622758</c:v>
                </c:pt>
                <c:pt idx="12">
                  <c:v>206.73809206653041</c:v>
                </c:pt>
                <c:pt idx="13">
                  <c:v>212.9607111458651</c:v>
                </c:pt>
                <c:pt idx="14">
                  <c:v>212.38110403440646</c:v>
                </c:pt>
                <c:pt idx="15">
                  <c:v>214.8172929940624</c:v>
                </c:pt>
                <c:pt idx="16">
                  <c:v>221.78912006412179</c:v>
                </c:pt>
                <c:pt idx="17">
                  <c:v>219.57122886348057</c:v>
                </c:pt>
                <c:pt idx="18">
                  <c:v>217.37551657484576</c:v>
                </c:pt>
                <c:pt idx="19">
                  <c:v>217.37551657484576</c:v>
                </c:pt>
                <c:pt idx="20">
                  <c:v>217.37551657484576</c:v>
                </c:pt>
                <c:pt idx="21">
                  <c:v>217.37551657484576</c:v>
                </c:pt>
                <c:pt idx="22">
                  <c:v>217.37551657484576</c:v>
                </c:pt>
                <c:pt idx="23">
                  <c:v>217.37551657484576</c:v>
                </c:pt>
                <c:pt idx="24">
                  <c:v>217.37551657484576</c:v>
                </c:pt>
                <c:pt idx="25">
                  <c:v>217.37551657484576</c:v>
                </c:pt>
                <c:pt idx="26">
                  <c:v>217.37551657484576</c:v>
                </c:pt>
                <c:pt idx="27">
                  <c:v>217.37551657484576</c:v>
                </c:pt>
                <c:pt idx="28">
                  <c:v>217.37551657484576</c:v>
                </c:pt>
                <c:pt idx="29">
                  <c:v>217.37551657484576</c:v>
                </c:pt>
              </c:numCache>
            </c:numRef>
          </c:val>
          <c:smooth val="0"/>
          <c:extLst>
            <c:ext xmlns:c16="http://schemas.microsoft.com/office/drawing/2014/chart" uri="{C3380CC4-5D6E-409C-BE32-E72D297353CC}">
              <c16:uniqueId val="{00000001-3A0E-4302-B4C4-B48114EF5F9F}"/>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SED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'005-005'!$M$24</c:f>
              <c:strCache>
                <c:ptCount val="1"/>
                <c:pt idx="0">
                  <c:v>Demanda (Dt)</c:v>
                </c:pt>
              </c:strCache>
            </c:strRef>
          </c:tx>
          <c:spPr>
            <a:ln w="28575" cap="rnd">
              <a:solidFill>
                <a:schemeClr val="accent1"/>
              </a:solidFill>
              <a:round/>
            </a:ln>
            <a:effectLst/>
          </c:spPr>
          <c:marker>
            <c:symbol val="none"/>
          </c:marker>
          <c:cat>
            <c:numRef>
              <c:f>'005-005'!$B$26:$B$55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'005-005'!$M$26:$M$55</c:f>
              <c:numCache>
                <c:formatCode>0</c:formatCode>
                <c:ptCount val="30"/>
                <c:pt idx="0">
                  <c:v>414</c:v>
                </c:pt>
                <c:pt idx="1">
                  <c:v>0</c:v>
                </c:pt>
                <c:pt idx="2">
                  <c:v>311</c:v>
                </c:pt>
                <c:pt idx="3">
                  <c:v>104</c:v>
                </c:pt>
                <c:pt idx="4">
                  <c:v>0</c:v>
                </c:pt>
                <c:pt idx="5">
                  <c:v>414</c:v>
                </c:pt>
                <c:pt idx="6">
                  <c:v>0</c:v>
                </c:pt>
                <c:pt idx="7">
                  <c:v>311</c:v>
                </c:pt>
                <c:pt idx="8">
                  <c:v>0</c:v>
                </c:pt>
                <c:pt idx="9">
                  <c:v>0</c:v>
                </c:pt>
                <c:pt idx="10">
                  <c:v>0</c:v>
                </c:pt>
                <c:pt idx="11">
                  <c:v>0</c:v>
                </c:pt>
                <c:pt idx="12">
                  <c:v>829</c:v>
                </c:pt>
                <c:pt idx="13">
                  <c:v>155</c:v>
                </c:pt>
                <c:pt idx="14">
                  <c:v>456</c:v>
                </c:pt>
                <c:pt idx="15">
                  <c:v>912</c:v>
                </c:pt>
                <c:pt idx="16">
                  <c:v>0</c:v>
                </c:pt>
                <c:pt idx="17">
                  <c:v>0</c:v>
                </c:pt>
              </c:numCache>
            </c:numRef>
          </c:val>
          <c:smooth val="0"/>
          <c:extLst>
            <c:ext xmlns:c16="http://schemas.microsoft.com/office/drawing/2014/chart" uri="{C3380CC4-5D6E-409C-BE32-E72D297353CC}">
              <c16:uniqueId val="{00000000-C2FB-467A-8181-AA577FCF8BE5}"/>
            </c:ext>
          </c:extLst>
        </c:ser>
        <c:ser>
          <c:idx val="1"/>
          <c:order val="1"/>
          <c:tx>
            <c:strRef>
              <c:f>'005-005'!$N$24</c:f>
              <c:strCache>
                <c:ptCount val="1"/>
                <c:pt idx="0">
                  <c:v>Pronóstico (Ft)</c:v>
                </c:pt>
              </c:strCache>
            </c:strRef>
          </c:tx>
          <c:spPr>
            <a:ln w="28575" cap="rnd">
              <a:solidFill>
                <a:schemeClr val="accent2"/>
              </a:solidFill>
              <a:round/>
            </a:ln>
            <a:effectLst/>
          </c:spPr>
          <c:marker>
            <c:symbol val="none"/>
          </c:marker>
          <c:cat>
            <c:numRef>
              <c:f>'005-005'!$B$26:$B$55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'005-005'!$N$26:$N$55</c:f>
              <c:numCache>
                <c:formatCode>General</c:formatCode>
                <c:ptCount val="30"/>
                <c:pt idx="0">
                  <c:v>146.70175438596493</c:v>
                </c:pt>
                <c:pt idx="1">
                  <c:v>157.67184850361198</c:v>
                </c:pt>
                <c:pt idx="2">
                  <c:v>164.37647449523223</c:v>
                </c:pt>
                <c:pt idx="3">
                  <c:v>174.13871657948673</c:v>
                </c:pt>
                <c:pt idx="4">
                  <c:v>181.72632237124074</c:v>
                </c:pt>
                <c:pt idx="5">
                  <c:v>188.17987947284007</c:v>
                </c:pt>
                <c:pt idx="6">
                  <c:v>198.7314830154761</c:v>
                </c:pt>
                <c:pt idx="7">
                  <c:v>205.01769737438426</c:v>
                </c:pt>
                <c:pt idx="8">
                  <c:v>214.3616478199659</c:v>
                </c:pt>
                <c:pt idx="9">
                  <c:v>220.48072259630973</c:v>
                </c:pt>
                <c:pt idx="10">
                  <c:v>226.5165585526305</c:v>
                </c:pt>
                <c:pt idx="11">
                  <c:v>232.46938449353277</c:v>
                </c:pt>
                <c:pt idx="12">
                  <c:v>238.33943523657669</c:v>
                </c:pt>
                <c:pt idx="13">
                  <c:v>252.49985152866648</c:v>
                </c:pt>
                <c:pt idx="14">
                  <c:v>259.76891367268257</c:v>
                </c:pt>
                <c:pt idx="15">
                  <c:v>269.99490830389118</c:v>
                </c:pt>
                <c:pt idx="16">
                  <c:v>284.74284349795732</c:v>
                </c:pt>
                <c:pt idx="17">
                  <c:v>290.19482505573302</c:v>
                </c:pt>
                <c:pt idx="18">
                  <c:v>295.56326731542538</c:v>
                </c:pt>
                <c:pt idx="19">
                  <c:v>303.83365782567506</c:v>
                </c:pt>
                <c:pt idx="20">
                  <c:v>312.10404833592474</c:v>
                </c:pt>
                <c:pt idx="21">
                  <c:v>320.37443884617443</c:v>
                </c:pt>
                <c:pt idx="22">
                  <c:v>328.64482935642411</c:v>
                </c:pt>
                <c:pt idx="23">
                  <c:v>336.91521986667379</c:v>
                </c:pt>
                <c:pt idx="24">
                  <c:v>345.18561037692348</c:v>
                </c:pt>
                <c:pt idx="25">
                  <c:v>353.45600088717322</c:v>
                </c:pt>
                <c:pt idx="26">
                  <c:v>361.72639139742284</c:v>
                </c:pt>
                <c:pt idx="27">
                  <c:v>369.99678190767258</c:v>
                </c:pt>
                <c:pt idx="28">
                  <c:v>378.26717241792227</c:v>
                </c:pt>
                <c:pt idx="29">
                  <c:v>386.53756292817195</c:v>
                </c:pt>
              </c:numCache>
            </c:numRef>
          </c:val>
          <c:smooth val="0"/>
          <c:extLst>
            <c:ext xmlns:c16="http://schemas.microsoft.com/office/drawing/2014/chart" uri="{C3380CC4-5D6E-409C-BE32-E72D297353CC}">
              <c16:uniqueId val="{00000001-C2FB-467A-8181-AA577FCF8BE5}"/>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Croston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'005-005'!$B$26:$B$55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'005-005'!$W$25:$W$54</c:f>
              <c:numCache>
                <c:formatCode>0</c:formatCode>
                <c:ptCount val="30"/>
                <c:pt idx="0">
                  <c:v>414</c:v>
                </c:pt>
                <c:pt idx="1">
                  <c:v>0</c:v>
                </c:pt>
                <c:pt idx="2">
                  <c:v>311</c:v>
                </c:pt>
                <c:pt idx="3">
                  <c:v>104</c:v>
                </c:pt>
                <c:pt idx="4">
                  <c:v>0</c:v>
                </c:pt>
                <c:pt idx="5">
                  <c:v>414</c:v>
                </c:pt>
                <c:pt idx="6">
                  <c:v>0</c:v>
                </c:pt>
                <c:pt idx="7">
                  <c:v>311</c:v>
                </c:pt>
                <c:pt idx="8">
                  <c:v>0</c:v>
                </c:pt>
                <c:pt idx="9">
                  <c:v>0</c:v>
                </c:pt>
                <c:pt idx="10">
                  <c:v>0</c:v>
                </c:pt>
                <c:pt idx="11">
                  <c:v>0</c:v>
                </c:pt>
                <c:pt idx="12">
                  <c:v>829</c:v>
                </c:pt>
                <c:pt idx="13">
                  <c:v>155</c:v>
                </c:pt>
                <c:pt idx="14">
                  <c:v>456</c:v>
                </c:pt>
                <c:pt idx="15">
                  <c:v>912</c:v>
                </c:pt>
                <c:pt idx="16">
                  <c:v>0</c:v>
                </c:pt>
                <c:pt idx="17">
                  <c:v>0</c:v>
                </c:pt>
              </c:numCache>
            </c:numRef>
          </c:val>
          <c:smooth val="0"/>
          <c:extLst>
            <c:ext xmlns:c16="http://schemas.microsoft.com/office/drawing/2014/chart" uri="{C3380CC4-5D6E-409C-BE32-E72D297353CC}">
              <c16:uniqueId val="{00000000-834D-48A6-AD47-A0B1BC1A7D96}"/>
            </c:ext>
          </c:extLst>
        </c:ser>
        <c:ser>
          <c:idx val="1"/>
          <c:order val="1"/>
          <c:tx>
            <c:strRef>
              <c:f>'005-005'!$AD$23</c:f>
              <c:strCache>
                <c:ptCount val="1"/>
                <c:pt idx="0">
                  <c:v>Pronóstico</c:v>
                </c:pt>
              </c:strCache>
            </c:strRef>
          </c:tx>
          <c:spPr>
            <a:ln w="28575" cap="rnd">
              <a:solidFill>
                <a:schemeClr val="accent2"/>
              </a:solidFill>
              <a:round/>
            </a:ln>
            <a:effectLst/>
          </c:spPr>
          <c:marker>
            <c:symbol val="none"/>
          </c:marker>
          <c:cat>
            <c:numRef>
              <c:f>'005-005'!$B$26:$B$55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'005-005'!$AD$25:$AD$54</c:f>
              <c:numCache>
                <c:formatCode>General</c:formatCode>
                <c:ptCount val="30"/>
                <c:pt idx="6" formatCode="0.000">
                  <c:v>186.45</c:v>
                </c:pt>
                <c:pt idx="7" formatCode="0.000">
                  <c:v>186.45</c:v>
                </c:pt>
                <c:pt idx="8" formatCode="0.000">
                  <c:v>186.07934131736525</c:v>
                </c:pt>
                <c:pt idx="9" formatCode="0.000">
                  <c:v>186.07934131736525</c:v>
                </c:pt>
                <c:pt idx="10" formatCode="0.000">
                  <c:v>186.07934131736525</c:v>
                </c:pt>
                <c:pt idx="11" formatCode="0.000">
                  <c:v>186.07934131736525</c:v>
                </c:pt>
                <c:pt idx="12" formatCode="0.000">
                  <c:v>186.07934131736525</c:v>
                </c:pt>
                <c:pt idx="13" formatCode="0.000">
                  <c:v>185.48404567604061</c:v>
                </c:pt>
                <c:pt idx="14" formatCode="0.000">
                  <c:v>185.30433313269668</c:v>
                </c:pt>
                <c:pt idx="15" formatCode="0.000">
                  <c:v>186.90674225496124</c:v>
                </c:pt>
                <c:pt idx="16" formatCode="0.000">
                  <c:v>191.21658767431342</c:v>
                </c:pt>
                <c:pt idx="17" formatCode="0.000">
                  <c:v>191.21658767431342</c:v>
                </c:pt>
                <c:pt idx="18" formatCode="0.000">
                  <c:v>191.21658767431342</c:v>
                </c:pt>
                <c:pt idx="19" formatCode="0.000">
                  <c:v>191.21658767431342</c:v>
                </c:pt>
                <c:pt idx="20" formatCode="0.000">
                  <c:v>191.21658767431342</c:v>
                </c:pt>
                <c:pt idx="21" formatCode="0.000">
                  <c:v>191.21658767431342</c:v>
                </c:pt>
                <c:pt idx="22" formatCode="0.000">
                  <c:v>191.21658767431342</c:v>
                </c:pt>
                <c:pt idx="23" formatCode="0.000">
                  <c:v>191.21658767431342</c:v>
                </c:pt>
                <c:pt idx="24" formatCode="0.000">
                  <c:v>191.21658767431342</c:v>
                </c:pt>
                <c:pt idx="25" formatCode="0.000">
                  <c:v>191.21658767431342</c:v>
                </c:pt>
                <c:pt idx="26" formatCode="0.000">
                  <c:v>191.21658767431342</c:v>
                </c:pt>
                <c:pt idx="27" formatCode="0.000">
                  <c:v>191.21658767431342</c:v>
                </c:pt>
                <c:pt idx="28" formatCode="0.000">
                  <c:v>191.21658767431342</c:v>
                </c:pt>
                <c:pt idx="29" formatCode="0.000">
                  <c:v>191.21658767431342</c:v>
                </c:pt>
              </c:numCache>
            </c:numRef>
          </c:val>
          <c:smooth val="0"/>
          <c:extLst>
            <c:ext xmlns:c16="http://schemas.microsoft.com/office/drawing/2014/chart" uri="{C3380CC4-5D6E-409C-BE32-E72D297353CC}">
              <c16:uniqueId val="{00000001-834D-48A6-AD47-A0B1BC1A7D96}"/>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Tisana</a:t>
            </a:r>
            <a:r>
              <a:rPr lang="en-US" baseline="0"/>
              <a:t> limoncillo</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'005-006'!$G$2:$X$2</c:f>
              <c:numCache>
                <c:formatCode>mmm\-yy</c:formatCode>
                <c:ptCount val="1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numCache>
            </c:numRef>
          </c:cat>
          <c:val>
            <c:numRef>
              <c:f>'005-006'!$G$3:$X$3</c:f>
              <c:numCache>
                <c:formatCode>General</c:formatCode>
                <c:ptCount val="18"/>
                <c:pt idx="0">
                  <c:v>0</c:v>
                </c:pt>
                <c:pt idx="1">
                  <c:v>100</c:v>
                </c:pt>
                <c:pt idx="2">
                  <c:v>0</c:v>
                </c:pt>
                <c:pt idx="3">
                  <c:v>0</c:v>
                </c:pt>
                <c:pt idx="4">
                  <c:v>0</c:v>
                </c:pt>
                <c:pt idx="5">
                  <c:v>250</c:v>
                </c:pt>
                <c:pt idx="6">
                  <c:v>0</c:v>
                </c:pt>
                <c:pt idx="7">
                  <c:v>0</c:v>
                </c:pt>
                <c:pt idx="8">
                  <c:v>0</c:v>
                </c:pt>
                <c:pt idx="9">
                  <c:v>0</c:v>
                </c:pt>
                <c:pt idx="10">
                  <c:v>0</c:v>
                </c:pt>
                <c:pt idx="11">
                  <c:v>0</c:v>
                </c:pt>
                <c:pt idx="12">
                  <c:v>1400</c:v>
                </c:pt>
                <c:pt idx="13">
                  <c:v>2850</c:v>
                </c:pt>
                <c:pt idx="14">
                  <c:v>320</c:v>
                </c:pt>
                <c:pt idx="15">
                  <c:v>150</c:v>
                </c:pt>
                <c:pt idx="16">
                  <c:v>320</c:v>
                </c:pt>
                <c:pt idx="17">
                  <c:v>0</c:v>
                </c:pt>
              </c:numCache>
            </c:numRef>
          </c:val>
          <c:smooth val="0"/>
          <c:extLst>
            <c:ext xmlns:c16="http://schemas.microsoft.com/office/drawing/2014/chart" uri="{C3380CC4-5D6E-409C-BE32-E72D297353CC}">
              <c16:uniqueId val="{00000000-6158-44D1-B643-E3B08541174C}"/>
            </c:ext>
          </c:extLst>
        </c:ser>
        <c:dLbls>
          <c:showLegendKey val="0"/>
          <c:showVal val="0"/>
          <c:showCatName val="0"/>
          <c:showSerName val="0"/>
          <c:showPercent val="0"/>
          <c:showBubbleSize val="0"/>
        </c:dLbls>
        <c:smooth val="0"/>
        <c:axId val="1400308495"/>
        <c:axId val="1400309327"/>
      </c:lineChart>
      <c:dateAx>
        <c:axId val="14003084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9327"/>
        <c:crosses val="autoZero"/>
        <c:auto val="1"/>
        <c:lblOffset val="100"/>
        <c:baseTimeUnit val="months"/>
      </c:dateAx>
      <c:valAx>
        <c:axId val="14003093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8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vs Pornóstico</a:t>
            </a:r>
            <a:r>
              <a:rPr lang="es-CO" baseline="0"/>
              <a:t> SES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'005-006'!$D$24</c:f>
              <c:strCache>
                <c:ptCount val="1"/>
                <c:pt idx="0">
                  <c:v>Demanda</c:v>
                </c:pt>
              </c:strCache>
            </c:strRef>
          </c:tx>
          <c:spPr>
            <a:ln w="28575" cap="rnd">
              <a:solidFill>
                <a:schemeClr val="accent1"/>
              </a:solidFill>
              <a:round/>
            </a:ln>
            <a:effectLst/>
          </c:spPr>
          <c:marker>
            <c:symbol val="none"/>
          </c:marker>
          <c:cat>
            <c:numRef>
              <c:f>'005-006'!$B$25:$B$54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'005-006'!$D$25:$D$54</c:f>
              <c:numCache>
                <c:formatCode>0</c:formatCode>
                <c:ptCount val="30"/>
                <c:pt idx="0">
                  <c:v>0</c:v>
                </c:pt>
                <c:pt idx="1">
                  <c:v>100</c:v>
                </c:pt>
                <c:pt idx="2">
                  <c:v>0</c:v>
                </c:pt>
                <c:pt idx="3">
                  <c:v>0</c:v>
                </c:pt>
                <c:pt idx="4">
                  <c:v>0</c:v>
                </c:pt>
                <c:pt idx="5">
                  <c:v>250</c:v>
                </c:pt>
                <c:pt idx="6">
                  <c:v>0</c:v>
                </c:pt>
                <c:pt idx="7">
                  <c:v>0</c:v>
                </c:pt>
                <c:pt idx="8">
                  <c:v>0</c:v>
                </c:pt>
                <c:pt idx="9">
                  <c:v>0</c:v>
                </c:pt>
                <c:pt idx="10">
                  <c:v>0</c:v>
                </c:pt>
                <c:pt idx="11">
                  <c:v>0</c:v>
                </c:pt>
                <c:pt idx="12">
                  <c:v>1400</c:v>
                </c:pt>
                <c:pt idx="13">
                  <c:v>2850</c:v>
                </c:pt>
                <c:pt idx="14">
                  <c:v>320</c:v>
                </c:pt>
                <c:pt idx="15">
                  <c:v>150</c:v>
                </c:pt>
                <c:pt idx="16">
                  <c:v>320</c:v>
                </c:pt>
                <c:pt idx="17">
                  <c:v>0</c:v>
                </c:pt>
              </c:numCache>
            </c:numRef>
          </c:val>
          <c:smooth val="0"/>
          <c:extLst>
            <c:ext xmlns:c16="http://schemas.microsoft.com/office/drawing/2014/chart" uri="{C3380CC4-5D6E-409C-BE32-E72D297353CC}">
              <c16:uniqueId val="{00000000-D7C1-424D-9049-4CD0B3C1538A}"/>
            </c:ext>
          </c:extLst>
        </c:ser>
        <c:ser>
          <c:idx val="1"/>
          <c:order val="1"/>
          <c:tx>
            <c:strRef>
              <c:f>'005-006'!$E$24</c:f>
              <c:strCache>
                <c:ptCount val="1"/>
                <c:pt idx="0">
                  <c:v>Pronóstico</c:v>
                </c:pt>
              </c:strCache>
            </c:strRef>
          </c:tx>
          <c:spPr>
            <a:ln w="28575" cap="rnd">
              <a:solidFill>
                <a:schemeClr val="accent2"/>
              </a:solidFill>
              <a:round/>
            </a:ln>
            <a:effectLst/>
          </c:spPr>
          <c:marker>
            <c:symbol val="none"/>
          </c:marker>
          <c:cat>
            <c:numRef>
              <c:f>'005-006'!$B$25:$B$54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'005-006'!$E$25:$E$54</c:f>
              <c:numCache>
                <c:formatCode>0</c:formatCode>
                <c:ptCount val="30"/>
                <c:pt idx="0">
                  <c:v>299.44444444444446</c:v>
                </c:pt>
                <c:pt idx="1">
                  <c:v>282.70315752789099</c:v>
                </c:pt>
                <c:pt idx="2">
                  <c:v>272.48862178517771</c:v>
                </c:pt>
                <c:pt idx="3">
                  <c:v>257.25437622331611</c:v>
                </c:pt>
                <c:pt idx="4">
                  <c:v>242.87184416170507</c:v>
                </c:pt>
                <c:pt idx="5">
                  <c:v>229.29340815295845</c:v>
                </c:pt>
                <c:pt idx="6">
                  <c:v>230.45106861922102</c:v>
                </c:pt>
                <c:pt idx="7">
                  <c:v>217.56705112763416</c:v>
                </c:pt>
                <c:pt idx="8">
                  <c:v>205.40335100197714</c:v>
                </c:pt>
                <c:pt idx="9">
                  <c:v>193.91969686664845</c:v>
                </c:pt>
                <c:pt idx="10">
                  <c:v>183.0780688309747</c:v>
                </c:pt>
                <c:pt idx="11">
                  <c:v>172.84257261359033</c:v>
                </c:pt>
                <c:pt idx="12">
                  <c:v>163.17932070424928</c:v>
                </c:pt>
                <c:pt idx="13">
                  <c:v>232.32727198727369</c:v>
                </c:pt>
                <c:pt idx="14">
                  <c:v>378.67565482203628</c:v>
                </c:pt>
                <c:pt idx="15">
                  <c:v>375.3952267138614</c:v>
                </c:pt>
                <c:pt idx="16">
                  <c:v>362.79387033525455</c:v>
                </c:pt>
                <c:pt idx="17">
                  <c:v>360.40135821875344</c:v>
                </c:pt>
                <c:pt idx="18">
                  <c:v>340.25210297292728</c:v>
                </c:pt>
                <c:pt idx="19">
                  <c:v>340.25210297292728</c:v>
                </c:pt>
                <c:pt idx="20">
                  <c:v>340.25210297292728</c:v>
                </c:pt>
                <c:pt idx="21">
                  <c:v>340.25210297292728</c:v>
                </c:pt>
                <c:pt idx="22">
                  <c:v>340.25210297292728</c:v>
                </c:pt>
                <c:pt idx="23">
                  <c:v>340.25210297292728</c:v>
                </c:pt>
                <c:pt idx="24">
                  <c:v>340.25210297292728</c:v>
                </c:pt>
                <c:pt idx="25">
                  <c:v>340.25210297292728</c:v>
                </c:pt>
                <c:pt idx="26">
                  <c:v>340.25210297292728</c:v>
                </c:pt>
                <c:pt idx="27">
                  <c:v>340.25210297292728</c:v>
                </c:pt>
                <c:pt idx="28">
                  <c:v>340.25210297292728</c:v>
                </c:pt>
                <c:pt idx="29">
                  <c:v>340.25210297292728</c:v>
                </c:pt>
              </c:numCache>
            </c:numRef>
          </c:val>
          <c:smooth val="0"/>
          <c:extLst>
            <c:ext xmlns:c16="http://schemas.microsoft.com/office/drawing/2014/chart" uri="{C3380CC4-5D6E-409C-BE32-E72D297353CC}">
              <c16:uniqueId val="{00000001-D7C1-424D-9049-4CD0B3C1538A}"/>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SED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'005-006'!$M$24</c:f>
              <c:strCache>
                <c:ptCount val="1"/>
                <c:pt idx="0">
                  <c:v>Demanda (Dt)</c:v>
                </c:pt>
              </c:strCache>
            </c:strRef>
          </c:tx>
          <c:spPr>
            <a:ln w="28575" cap="rnd">
              <a:solidFill>
                <a:schemeClr val="accent1"/>
              </a:solidFill>
              <a:round/>
            </a:ln>
            <a:effectLst/>
          </c:spPr>
          <c:marker>
            <c:symbol val="none"/>
          </c:marker>
          <c:cat>
            <c:numRef>
              <c:f>'005-006'!$B$26:$B$55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'005-006'!$M$26:$M$55</c:f>
              <c:numCache>
                <c:formatCode>0</c:formatCode>
                <c:ptCount val="30"/>
                <c:pt idx="0">
                  <c:v>0</c:v>
                </c:pt>
                <c:pt idx="1">
                  <c:v>100</c:v>
                </c:pt>
                <c:pt idx="2">
                  <c:v>0</c:v>
                </c:pt>
                <c:pt idx="3">
                  <c:v>0</c:v>
                </c:pt>
                <c:pt idx="4">
                  <c:v>0</c:v>
                </c:pt>
                <c:pt idx="5">
                  <c:v>250</c:v>
                </c:pt>
                <c:pt idx="6">
                  <c:v>0</c:v>
                </c:pt>
                <c:pt idx="7">
                  <c:v>0</c:v>
                </c:pt>
                <c:pt idx="8">
                  <c:v>0</c:v>
                </c:pt>
                <c:pt idx="9">
                  <c:v>0</c:v>
                </c:pt>
                <c:pt idx="10">
                  <c:v>0</c:v>
                </c:pt>
                <c:pt idx="11">
                  <c:v>0</c:v>
                </c:pt>
                <c:pt idx="12">
                  <c:v>1400</c:v>
                </c:pt>
                <c:pt idx="13">
                  <c:v>2850</c:v>
                </c:pt>
                <c:pt idx="14">
                  <c:v>320</c:v>
                </c:pt>
                <c:pt idx="15">
                  <c:v>150</c:v>
                </c:pt>
                <c:pt idx="16">
                  <c:v>320</c:v>
                </c:pt>
                <c:pt idx="17">
                  <c:v>0</c:v>
                </c:pt>
              </c:numCache>
            </c:numRef>
          </c:val>
          <c:smooth val="0"/>
          <c:extLst>
            <c:ext xmlns:c16="http://schemas.microsoft.com/office/drawing/2014/chart" uri="{C3380CC4-5D6E-409C-BE32-E72D297353CC}">
              <c16:uniqueId val="{00000000-73BD-4185-A379-F1E8744017CB}"/>
            </c:ext>
          </c:extLst>
        </c:ser>
        <c:ser>
          <c:idx val="1"/>
          <c:order val="1"/>
          <c:tx>
            <c:strRef>
              <c:f>'005-006'!$N$24</c:f>
              <c:strCache>
                <c:ptCount val="1"/>
                <c:pt idx="0">
                  <c:v>Pronóstico (Ft)</c:v>
                </c:pt>
              </c:strCache>
            </c:strRef>
          </c:tx>
          <c:spPr>
            <a:ln w="28575" cap="rnd">
              <a:solidFill>
                <a:schemeClr val="accent2"/>
              </a:solidFill>
              <a:round/>
            </a:ln>
            <a:effectLst/>
          </c:spPr>
          <c:marker>
            <c:symbol val="none"/>
          </c:marker>
          <c:cat>
            <c:numRef>
              <c:f>'005-006'!$B$26:$B$55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'005-006'!$N$26:$N$55</c:f>
              <c:numCache>
                <c:formatCode>General</c:formatCode>
                <c:ptCount val="30"/>
                <c:pt idx="0">
                  <c:v>-73.099415204678351</c:v>
                </c:pt>
                <c:pt idx="1">
                  <c:v>-28.532421740626056</c:v>
                </c:pt>
                <c:pt idx="2">
                  <c:v>16.601755030959776</c:v>
                </c:pt>
                <c:pt idx="3">
                  <c:v>60.282929859326657</c:v>
                </c:pt>
                <c:pt idx="4">
                  <c:v>103.52126464642394</c:v>
                </c:pt>
                <c:pt idx="5">
                  <c:v>146.31686395918561</c:v>
                </c:pt>
                <c:pt idx="6">
                  <c:v>191.19487559242373</c:v>
                </c:pt>
                <c:pt idx="7">
                  <c:v>233.10498762177022</c:v>
                </c:pt>
                <c:pt idx="8">
                  <c:v>274.57268803206108</c:v>
                </c:pt>
                <c:pt idx="9">
                  <c:v>315.59825416944585</c:v>
                </c:pt>
                <c:pt idx="10">
                  <c:v>356.18200482003977</c:v>
                </c:pt>
                <c:pt idx="11">
                  <c:v>396.3242997636458</c:v>
                </c:pt>
                <c:pt idx="12">
                  <c:v>436.02553932783934</c:v>
                </c:pt>
                <c:pt idx="13">
                  <c:v>489.42616394245817</c:v>
                </c:pt>
                <c:pt idx="14">
                  <c:v>557.0288396945366</c:v>
                </c:pt>
                <c:pt idx="15">
                  <c:v>598.63178580512488</c:v>
                </c:pt>
                <c:pt idx="16">
                  <c:v>638.07383927602666</c:v>
                </c:pt>
                <c:pt idx="17">
                  <c:v>678.78966482829196</c:v>
                </c:pt>
                <c:pt idx="18">
                  <c:v>715.83045315855156</c:v>
                </c:pt>
                <c:pt idx="19">
                  <c:v>759.65913813709415</c:v>
                </c:pt>
                <c:pt idx="20">
                  <c:v>803.48782311563673</c:v>
                </c:pt>
                <c:pt idx="21">
                  <c:v>847.31650809417943</c:v>
                </c:pt>
                <c:pt idx="22">
                  <c:v>891.14519307272201</c:v>
                </c:pt>
                <c:pt idx="23">
                  <c:v>934.97387805126459</c:v>
                </c:pt>
                <c:pt idx="24">
                  <c:v>978.80256302980729</c:v>
                </c:pt>
                <c:pt idx="25">
                  <c:v>1022.6312480083498</c:v>
                </c:pt>
                <c:pt idx="26">
                  <c:v>1066.4599329868925</c:v>
                </c:pt>
                <c:pt idx="27">
                  <c:v>1110.2886179654352</c:v>
                </c:pt>
                <c:pt idx="28">
                  <c:v>1154.1173029439776</c:v>
                </c:pt>
                <c:pt idx="29">
                  <c:v>1197.9459879225201</c:v>
                </c:pt>
              </c:numCache>
            </c:numRef>
          </c:val>
          <c:smooth val="0"/>
          <c:extLst>
            <c:ext xmlns:c16="http://schemas.microsoft.com/office/drawing/2014/chart" uri="{C3380CC4-5D6E-409C-BE32-E72D297353CC}">
              <c16:uniqueId val="{00000001-73BD-4185-A379-F1E8744017CB}"/>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Croston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'005-006'!$B$26:$B$55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'005-006'!$W$25:$W$54</c:f>
              <c:numCache>
                <c:formatCode>0</c:formatCode>
                <c:ptCount val="30"/>
                <c:pt idx="0">
                  <c:v>0</c:v>
                </c:pt>
                <c:pt idx="1">
                  <c:v>100</c:v>
                </c:pt>
                <c:pt idx="2">
                  <c:v>0</c:v>
                </c:pt>
                <c:pt idx="3">
                  <c:v>0</c:v>
                </c:pt>
                <c:pt idx="4">
                  <c:v>0</c:v>
                </c:pt>
                <c:pt idx="5">
                  <c:v>250</c:v>
                </c:pt>
                <c:pt idx="6">
                  <c:v>0</c:v>
                </c:pt>
                <c:pt idx="7">
                  <c:v>0</c:v>
                </c:pt>
                <c:pt idx="8">
                  <c:v>0</c:v>
                </c:pt>
                <c:pt idx="9">
                  <c:v>0</c:v>
                </c:pt>
                <c:pt idx="10">
                  <c:v>0</c:v>
                </c:pt>
                <c:pt idx="11">
                  <c:v>0</c:v>
                </c:pt>
                <c:pt idx="12">
                  <c:v>1400</c:v>
                </c:pt>
                <c:pt idx="13">
                  <c:v>2850</c:v>
                </c:pt>
                <c:pt idx="14">
                  <c:v>320</c:v>
                </c:pt>
                <c:pt idx="15">
                  <c:v>150</c:v>
                </c:pt>
                <c:pt idx="16">
                  <c:v>320</c:v>
                </c:pt>
                <c:pt idx="17">
                  <c:v>0</c:v>
                </c:pt>
              </c:numCache>
            </c:numRef>
          </c:val>
          <c:smooth val="0"/>
          <c:extLst>
            <c:ext xmlns:c16="http://schemas.microsoft.com/office/drawing/2014/chart" uri="{C3380CC4-5D6E-409C-BE32-E72D297353CC}">
              <c16:uniqueId val="{00000000-721B-471E-9469-069BC2FE71E6}"/>
            </c:ext>
          </c:extLst>
        </c:ser>
        <c:ser>
          <c:idx val="1"/>
          <c:order val="1"/>
          <c:tx>
            <c:strRef>
              <c:f>'005-006'!$AD$23</c:f>
              <c:strCache>
                <c:ptCount val="1"/>
                <c:pt idx="0">
                  <c:v>Pronóstico</c:v>
                </c:pt>
              </c:strCache>
            </c:strRef>
          </c:tx>
          <c:spPr>
            <a:ln w="28575" cap="rnd">
              <a:solidFill>
                <a:schemeClr val="accent2"/>
              </a:solidFill>
              <a:round/>
            </a:ln>
            <a:effectLst/>
          </c:spPr>
          <c:marker>
            <c:symbol val="none"/>
          </c:marker>
          <c:cat>
            <c:numRef>
              <c:f>'005-006'!$B$26:$B$55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'005-006'!$AD$25:$AD$54</c:f>
              <c:numCache>
                <c:formatCode>General</c:formatCode>
                <c:ptCount val="30"/>
                <c:pt idx="6" formatCode="0.000">
                  <c:v>70</c:v>
                </c:pt>
                <c:pt idx="7" formatCode="0.000">
                  <c:v>70</c:v>
                </c:pt>
                <c:pt idx="8" formatCode="0.000">
                  <c:v>70</c:v>
                </c:pt>
                <c:pt idx="9" formatCode="0.000">
                  <c:v>70</c:v>
                </c:pt>
                <c:pt idx="10" formatCode="0.000">
                  <c:v>70</c:v>
                </c:pt>
                <c:pt idx="11" formatCode="0.000">
                  <c:v>70</c:v>
                </c:pt>
                <c:pt idx="12" formatCode="0.000">
                  <c:v>70</c:v>
                </c:pt>
                <c:pt idx="13" formatCode="0.000">
                  <c:v>73.575638506876231</c:v>
                </c:pt>
                <c:pt idx="14" formatCode="0.000">
                  <c:v>84.551600086972002</c:v>
                </c:pt>
                <c:pt idx="15" formatCode="0.000">
                  <c:v>85.488054212491235</c:v>
                </c:pt>
                <c:pt idx="16" formatCode="0.000">
                  <c:v>85.746193691430705</c:v>
                </c:pt>
                <c:pt idx="17" formatCode="0.000">
                  <c:v>86.689198568510832</c:v>
                </c:pt>
                <c:pt idx="18" formatCode="0.000">
                  <c:v>86.689198568510832</c:v>
                </c:pt>
                <c:pt idx="19" formatCode="0.000">
                  <c:v>86.689198568510832</c:v>
                </c:pt>
                <c:pt idx="20" formatCode="0.000">
                  <c:v>86.689198568510832</c:v>
                </c:pt>
                <c:pt idx="21" formatCode="0.000">
                  <c:v>86.689198568510832</c:v>
                </c:pt>
                <c:pt idx="22" formatCode="0.000">
                  <c:v>86.689198568510832</c:v>
                </c:pt>
                <c:pt idx="23" formatCode="0.000">
                  <c:v>86.689198568510832</c:v>
                </c:pt>
                <c:pt idx="24" formatCode="0.000">
                  <c:v>86.689198568510832</c:v>
                </c:pt>
                <c:pt idx="25" formatCode="0.000">
                  <c:v>86.689198568510832</c:v>
                </c:pt>
                <c:pt idx="26" formatCode="0.000">
                  <c:v>86.689198568510832</c:v>
                </c:pt>
                <c:pt idx="27" formatCode="0.000">
                  <c:v>86.689198568510832</c:v>
                </c:pt>
                <c:pt idx="28" formatCode="0.000">
                  <c:v>86.689198568510832</c:v>
                </c:pt>
                <c:pt idx="29" formatCode="0.000">
                  <c:v>86.689198568510832</c:v>
                </c:pt>
              </c:numCache>
            </c:numRef>
          </c:val>
          <c:smooth val="0"/>
          <c:extLst>
            <c:ext xmlns:c16="http://schemas.microsoft.com/office/drawing/2014/chart" uri="{C3380CC4-5D6E-409C-BE32-E72D297353CC}">
              <c16:uniqueId val="{00000001-721B-471E-9469-069BC2FE71E6}"/>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Tisana</a:t>
            </a:r>
            <a:r>
              <a:rPr lang="en-US" baseline="0"/>
              <a:t> cidron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'005-007'!$G$2:$X$2</c:f>
              <c:numCache>
                <c:formatCode>mmm\-yy</c:formatCode>
                <c:ptCount val="1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numCache>
            </c:numRef>
          </c:cat>
          <c:val>
            <c:numRef>
              <c:f>'005-007'!$G$3:$X$3</c:f>
              <c:numCache>
                <c:formatCode>General</c:formatCode>
                <c:ptCount val="18"/>
                <c:pt idx="0">
                  <c:v>400</c:v>
                </c:pt>
                <c:pt idx="1">
                  <c:v>100</c:v>
                </c:pt>
                <c:pt idx="2">
                  <c:v>0</c:v>
                </c:pt>
                <c:pt idx="3">
                  <c:v>100</c:v>
                </c:pt>
                <c:pt idx="4">
                  <c:v>50</c:v>
                </c:pt>
                <c:pt idx="5">
                  <c:v>800</c:v>
                </c:pt>
                <c:pt idx="6">
                  <c:v>50</c:v>
                </c:pt>
                <c:pt idx="7">
                  <c:v>800</c:v>
                </c:pt>
                <c:pt idx="8">
                  <c:v>0</c:v>
                </c:pt>
                <c:pt idx="9">
                  <c:v>300</c:v>
                </c:pt>
                <c:pt idx="10">
                  <c:v>0</c:v>
                </c:pt>
                <c:pt idx="11">
                  <c:v>0</c:v>
                </c:pt>
                <c:pt idx="12">
                  <c:v>1400</c:v>
                </c:pt>
                <c:pt idx="13">
                  <c:v>2050</c:v>
                </c:pt>
                <c:pt idx="14">
                  <c:v>440</c:v>
                </c:pt>
                <c:pt idx="15">
                  <c:v>0</c:v>
                </c:pt>
                <c:pt idx="16">
                  <c:v>500</c:v>
                </c:pt>
                <c:pt idx="17">
                  <c:v>500</c:v>
                </c:pt>
              </c:numCache>
            </c:numRef>
          </c:val>
          <c:smooth val="0"/>
          <c:extLst>
            <c:ext xmlns:c16="http://schemas.microsoft.com/office/drawing/2014/chart" uri="{C3380CC4-5D6E-409C-BE32-E72D297353CC}">
              <c16:uniqueId val="{00000000-F93D-412E-81DB-63E0DD8B460E}"/>
            </c:ext>
          </c:extLst>
        </c:ser>
        <c:dLbls>
          <c:showLegendKey val="0"/>
          <c:showVal val="0"/>
          <c:showCatName val="0"/>
          <c:showSerName val="0"/>
          <c:showPercent val="0"/>
          <c:showBubbleSize val="0"/>
        </c:dLbls>
        <c:smooth val="0"/>
        <c:axId val="1400308495"/>
        <c:axId val="1400309327"/>
      </c:lineChart>
      <c:dateAx>
        <c:axId val="14003084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9327"/>
        <c:crosses val="autoZero"/>
        <c:auto val="1"/>
        <c:lblOffset val="100"/>
        <c:baseTimeUnit val="months"/>
      </c:dateAx>
      <c:valAx>
        <c:axId val="14003093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8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vs Pornóstico</a:t>
            </a:r>
            <a:r>
              <a:rPr lang="es-CO" baseline="0"/>
              <a:t> SES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'005-007'!$D$24</c:f>
              <c:strCache>
                <c:ptCount val="1"/>
                <c:pt idx="0">
                  <c:v>Demanda</c:v>
                </c:pt>
              </c:strCache>
            </c:strRef>
          </c:tx>
          <c:spPr>
            <a:ln w="28575" cap="rnd">
              <a:solidFill>
                <a:schemeClr val="accent1"/>
              </a:solidFill>
              <a:round/>
            </a:ln>
            <a:effectLst/>
          </c:spPr>
          <c:marker>
            <c:symbol val="none"/>
          </c:marker>
          <c:cat>
            <c:numRef>
              <c:f>'005-007'!$B$25:$B$54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'005-007'!$D$25:$D$54</c:f>
              <c:numCache>
                <c:formatCode>0</c:formatCode>
                <c:ptCount val="30"/>
                <c:pt idx="0">
                  <c:v>400</c:v>
                </c:pt>
                <c:pt idx="1">
                  <c:v>100</c:v>
                </c:pt>
                <c:pt idx="2">
                  <c:v>0</c:v>
                </c:pt>
                <c:pt idx="3">
                  <c:v>100</c:v>
                </c:pt>
                <c:pt idx="4">
                  <c:v>50</c:v>
                </c:pt>
                <c:pt idx="5">
                  <c:v>800</c:v>
                </c:pt>
                <c:pt idx="6">
                  <c:v>50</c:v>
                </c:pt>
                <c:pt idx="7">
                  <c:v>800</c:v>
                </c:pt>
                <c:pt idx="8">
                  <c:v>0</c:v>
                </c:pt>
                <c:pt idx="9">
                  <c:v>300</c:v>
                </c:pt>
                <c:pt idx="10">
                  <c:v>0</c:v>
                </c:pt>
                <c:pt idx="11">
                  <c:v>0</c:v>
                </c:pt>
                <c:pt idx="12">
                  <c:v>1400</c:v>
                </c:pt>
                <c:pt idx="13">
                  <c:v>2050</c:v>
                </c:pt>
                <c:pt idx="14">
                  <c:v>440</c:v>
                </c:pt>
                <c:pt idx="15">
                  <c:v>0</c:v>
                </c:pt>
                <c:pt idx="16">
                  <c:v>500</c:v>
                </c:pt>
                <c:pt idx="17">
                  <c:v>500</c:v>
                </c:pt>
              </c:numCache>
            </c:numRef>
          </c:val>
          <c:smooth val="0"/>
          <c:extLst>
            <c:ext xmlns:c16="http://schemas.microsoft.com/office/drawing/2014/chart" uri="{C3380CC4-5D6E-409C-BE32-E72D297353CC}">
              <c16:uniqueId val="{00000000-36CA-4D7E-9C9E-AD10BCF0A693}"/>
            </c:ext>
          </c:extLst>
        </c:ser>
        <c:ser>
          <c:idx val="1"/>
          <c:order val="1"/>
          <c:tx>
            <c:strRef>
              <c:f>'005-007'!$E$24</c:f>
              <c:strCache>
                <c:ptCount val="1"/>
                <c:pt idx="0">
                  <c:v>Pronóstico</c:v>
                </c:pt>
              </c:strCache>
            </c:strRef>
          </c:tx>
          <c:spPr>
            <a:ln w="28575" cap="rnd">
              <a:solidFill>
                <a:schemeClr val="accent2"/>
              </a:solidFill>
              <a:round/>
            </a:ln>
            <a:effectLst/>
          </c:spPr>
          <c:marker>
            <c:symbol val="none"/>
          </c:marker>
          <c:cat>
            <c:numRef>
              <c:f>'005-007'!$B$25:$B$54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'005-007'!$E$25:$E$54</c:f>
              <c:numCache>
                <c:formatCode>0</c:formatCode>
                <c:ptCount val="30"/>
                <c:pt idx="0">
                  <c:v>416.11111111111109</c:v>
                </c:pt>
                <c:pt idx="1">
                  <c:v>414.53755820393422</c:v>
                </c:pt>
                <c:pt idx="2">
                  <c:v>383.81705198218992</c:v>
                </c:pt>
                <c:pt idx="3">
                  <c:v>346.33010065987577</c:v>
                </c:pt>
                <c:pt idx="4">
                  <c:v>322.27133504493378</c:v>
                </c:pt>
                <c:pt idx="5">
                  <c:v>295.67892016763824</c:v>
                </c:pt>
                <c:pt idx="6">
                  <c:v>344.93535542203108</c:v>
                </c:pt>
                <c:pt idx="7">
                  <c:v>316.12937284560263</c:v>
                </c:pt>
                <c:pt idx="8">
                  <c:v>363.38843690426825</c:v>
                </c:pt>
                <c:pt idx="9">
                  <c:v>327.89672392546544</c:v>
                </c:pt>
                <c:pt idx="10">
                  <c:v>325.17208434406797</c:v>
                </c:pt>
                <c:pt idx="11">
                  <c:v>293.41291670357674</c:v>
                </c:pt>
                <c:pt idx="12">
                  <c:v>264.75562889158141</c:v>
                </c:pt>
                <c:pt idx="13">
                  <c:v>375.63358561312691</c:v>
                </c:pt>
                <c:pt idx="14">
                  <c:v>539.16694596719196</c:v>
                </c:pt>
                <c:pt idx="15">
                  <c:v>529.48142924234571</c:v>
                </c:pt>
                <c:pt idx="16">
                  <c:v>477.76761282493925</c:v>
                </c:pt>
                <c:pt idx="17">
                  <c:v>479.93902342669912</c:v>
                </c:pt>
                <c:pt idx="18">
                  <c:v>481.89835495821302</c:v>
                </c:pt>
                <c:pt idx="19">
                  <c:v>481.89835495821302</c:v>
                </c:pt>
                <c:pt idx="20">
                  <c:v>481.89835495821302</c:v>
                </c:pt>
                <c:pt idx="21">
                  <c:v>481.89835495821302</c:v>
                </c:pt>
                <c:pt idx="22">
                  <c:v>481.89835495821302</c:v>
                </c:pt>
                <c:pt idx="23">
                  <c:v>481.89835495821302</c:v>
                </c:pt>
                <c:pt idx="24">
                  <c:v>481.89835495821302</c:v>
                </c:pt>
                <c:pt idx="25">
                  <c:v>481.89835495821302</c:v>
                </c:pt>
                <c:pt idx="26">
                  <c:v>481.89835495821302</c:v>
                </c:pt>
                <c:pt idx="27">
                  <c:v>481.89835495821302</c:v>
                </c:pt>
                <c:pt idx="28">
                  <c:v>481.89835495821302</c:v>
                </c:pt>
                <c:pt idx="29">
                  <c:v>481.89835495821302</c:v>
                </c:pt>
              </c:numCache>
            </c:numRef>
          </c:val>
          <c:smooth val="0"/>
          <c:extLst>
            <c:ext xmlns:c16="http://schemas.microsoft.com/office/drawing/2014/chart" uri="{C3380CC4-5D6E-409C-BE32-E72D297353CC}">
              <c16:uniqueId val="{00000001-36CA-4D7E-9C9E-AD10BCF0A693}"/>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SED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'005-007'!$M$24</c:f>
              <c:strCache>
                <c:ptCount val="1"/>
                <c:pt idx="0">
                  <c:v>Demanda (Dt)</c:v>
                </c:pt>
              </c:strCache>
            </c:strRef>
          </c:tx>
          <c:spPr>
            <a:ln w="28575" cap="rnd">
              <a:solidFill>
                <a:schemeClr val="accent1"/>
              </a:solidFill>
              <a:round/>
            </a:ln>
            <a:effectLst/>
          </c:spPr>
          <c:marker>
            <c:symbol val="none"/>
          </c:marker>
          <c:cat>
            <c:numRef>
              <c:f>'005-007'!$B$26:$B$55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'005-007'!$M$26:$M$55</c:f>
              <c:numCache>
                <c:formatCode>0</c:formatCode>
                <c:ptCount val="30"/>
                <c:pt idx="0">
                  <c:v>400</c:v>
                </c:pt>
                <c:pt idx="1">
                  <c:v>100</c:v>
                </c:pt>
                <c:pt idx="2">
                  <c:v>0</c:v>
                </c:pt>
                <c:pt idx="3">
                  <c:v>100</c:v>
                </c:pt>
                <c:pt idx="4">
                  <c:v>50</c:v>
                </c:pt>
                <c:pt idx="5">
                  <c:v>800</c:v>
                </c:pt>
                <c:pt idx="6">
                  <c:v>50</c:v>
                </c:pt>
                <c:pt idx="7">
                  <c:v>800</c:v>
                </c:pt>
                <c:pt idx="8">
                  <c:v>0</c:v>
                </c:pt>
                <c:pt idx="9">
                  <c:v>300</c:v>
                </c:pt>
                <c:pt idx="10">
                  <c:v>0</c:v>
                </c:pt>
                <c:pt idx="11">
                  <c:v>0</c:v>
                </c:pt>
                <c:pt idx="12">
                  <c:v>1400</c:v>
                </c:pt>
                <c:pt idx="13">
                  <c:v>2050</c:v>
                </c:pt>
                <c:pt idx="14">
                  <c:v>440</c:v>
                </c:pt>
                <c:pt idx="15">
                  <c:v>0</c:v>
                </c:pt>
                <c:pt idx="16">
                  <c:v>500</c:v>
                </c:pt>
                <c:pt idx="17">
                  <c:v>500</c:v>
                </c:pt>
              </c:numCache>
            </c:numRef>
          </c:val>
          <c:smooth val="0"/>
          <c:extLst>
            <c:ext xmlns:c16="http://schemas.microsoft.com/office/drawing/2014/chart" uri="{C3380CC4-5D6E-409C-BE32-E72D297353CC}">
              <c16:uniqueId val="{00000000-87A5-4B46-BF58-464967A1205C}"/>
            </c:ext>
          </c:extLst>
        </c:ser>
        <c:ser>
          <c:idx val="1"/>
          <c:order val="1"/>
          <c:tx>
            <c:strRef>
              <c:f>'005-007'!$N$24</c:f>
              <c:strCache>
                <c:ptCount val="1"/>
                <c:pt idx="0">
                  <c:v>Pronóstico (Ft)</c:v>
                </c:pt>
              </c:strCache>
            </c:strRef>
          </c:tx>
          <c:spPr>
            <a:ln w="28575" cap="rnd">
              <a:solidFill>
                <a:schemeClr val="accent2"/>
              </a:solidFill>
              <a:round/>
            </a:ln>
            <a:effectLst/>
          </c:spPr>
          <c:marker>
            <c:symbol val="none"/>
          </c:marker>
          <c:cat>
            <c:numRef>
              <c:f>'005-007'!$B$26:$B$55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'005-007'!$N$26:$N$55</c:f>
              <c:numCache>
                <c:formatCode>General</c:formatCode>
                <c:ptCount val="30"/>
                <c:pt idx="0">
                  <c:v>141.63742690058479</c:v>
                </c:pt>
                <c:pt idx="1">
                  <c:v>176.53791056071552</c:v>
                </c:pt>
                <c:pt idx="2">
                  <c:v>208.08173559318885</c:v>
                </c:pt>
                <c:pt idx="3">
                  <c:v>238.28931420177815</c:v>
                </c:pt>
                <c:pt idx="4">
                  <c:v>269.18098809286136</c:v>
                </c:pt>
                <c:pt idx="5">
                  <c:v>299.24182714622447</c:v>
                </c:pt>
                <c:pt idx="6">
                  <c:v>336.5521336263393</c:v>
                </c:pt>
                <c:pt idx="7">
                  <c:v>365.96068182829038</c:v>
                </c:pt>
                <c:pt idx="8">
                  <c:v>402.61854848003912</c:v>
                </c:pt>
                <c:pt idx="9">
                  <c:v>430.86957461042232</c:v>
                </c:pt>
                <c:pt idx="10">
                  <c:v>461.82500352204067</c:v>
                </c:pt>
                <c:pt idx="11">
                  <c:v>489.42469564419065</c:v>
                </c:pt>
                <c:pt idx="12">
                  <c:v>516.69944837555465</c:v>
                </c:pt>
                <c:pt idx="13">
                  <c:v>557.78978363476756</c:v>
                </c:pt>
                <c:pt idx="14">
                  <c:v>605.11843656302483</c:v>
                </c:pt>
                <c:pt idx="15">
                  <c:v>635.85729111834326</c:v>
                </c:pt>
                <c:pt idx="16">
                  <c:v>661.82517139899664</c:v>
                </c:pt>
                <c:pt idx="17">
                  <c:v>692.51719035970359</c:v>
                </c:pt>
                <c:pt idx="18">
                  <c:v>722.88303741176742</c:v>
                </c:pt>
                <c:pt idx="19">
                  <c:v>755.17405636742842</c:v>
                </c:pt>
                <c:pt idx="20">
                  <c:v>787.46507532308931</c:v>
                </c:pt>
                <c:pt idx="21">
                  <c:v>819.7560942787502</c:v>
                </c:pt>
                <c:pt idx="22">
                  <c:v>852.0471132344112</c:v>
                </c:pt>
                <c:pt idx="23">
                  <c:v>884.33813219007209</c:v>
                </c:pt>
                <c:pt idx="24">
                  <c:v>916.62915114573298</c:v>
                </c:pt>
                <c:pt idx="25">
                  <c:v>948.92017010139398</c:v>
                </c:pt>
                <c:pt idx="26">
                  <c:v>981.21118905705498</c:v>
                </c:pt>
                <c:pt idx="27">
                  <c:v>1013.5022080127159</c:v>
                </c:pt>
                <c:pt idx="28">
                  <c:v>1045.7932269683768</c:v>
                </c:pt>
                <c:pt idx="29">
                  <c:v>1078.0842459240378</c:v>
                </c:pt>
              </c:numCache>
            </c:numRef>
          </c:val>
          <c:smooth val="0"/>
          <c:extLst>
            <c:ext xmlns:c16="http://schemas.microsoft.com/office/drawing/2014/chart" uri="{C3380CC4-5D6E-409C-BE32-E72D297353CC}">
              <c16:uniqueId val="{00000001-87A5-4B46-BF58-464967A1205C}"/>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Croston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'005-007'!$B$26:$B$55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'005-007'!$W$25:$W$54</c:f>
              <c:numCache>
                <c:formatCode>0</c:formatCode>
                <c:ptCount val="30"/>
                <c:pt idx="0">
                  <c:v>400</c:v>
                </c:pt>
                <c:pt idx="1">
                  <c:v>100</c:v>
                </c:pt>
                <c:pt idx="2">
                  <c:v>0</c:v>
                </c:pt>
                <c:pt idx="3">
                  <c:v>100</c:v>
                </c:pt>
                <c:pt idx="4">
                  <c:v>50</c:v>
                </c:pt>
                <c:pt idx="5">
                  <c:v>800</c:v>
                </c:pt>
                <c:pt idx="6">
                  <c:v>50</c:v>
                </c:pt>
                <c:pt idx="7">
                  <c:v>800</c:v>
                </c:pt>
                <c:pt idx="8">
                  <c:v>0</c:v>
                </c:pt>
                <c:pt idx="9">
                  <c:v>300</c:v>
                </c:pt>
                <c:pt idx="10">
                  <c:v>0</c:v>
                </c:pt>
                <c:pt idx="11">
                  <c:v>0</c:v>
                </c:pt>
                <c:pt idx="12">
                  <c:v>1400</c:v>
                </c:pt>
                <c:pt idx="13">
                  <c:v>2050</c:v>
                </c:pt>
                <c:pt idx="14">
                  <c:v>440</c:v>
                </c:pt>
                <c:pt idx="15">
                  <c:v>0</c:v>
                </c:pt>
                <c:pt idx="16">
                  <c:v>500</c:v>
                </c:pt>
                <c:pt idx="17">
                  <c:v>500</c:v>
                </c:pt>
              </c:numCache>
            </c:numRef>
          </c:val>
          <c:smooth val="0"/>
          <c:extLst>
            <c:ext xmlns:c16="http://schemas.microsoft.com/office/drawing/2014/chart" uri="{C3380CC4-5D6E-409C-BE32-E72D297353CC}">
              <c16:uniqueId val="{00000000-E670-4773-981B-1FC6E6480DB4}"/>
            </c:ext>
          </c:extLst>
        </c:ser>
        <c:ser>
          <c:idx val="1"/>
          <c:order val="1"/>
          <c:tx>
            <c:strRef>
              <c:f>'005-007'!$AD$23</c:f>
              <c:strCache>
                <c:ptCount val="1"/>
                <c:pt idx="0">
                  <c:v>Pronóstico</c:v>
                </c:pt>
              </c:strCache>
            </c:strRef>
          </c:tx>
          <c:spPr>
            <a:ln w="28575" cap="rnd">
              <a:solidFill>
                <a:schemeClr val="accent2"/>
              </a:solidFill>
              <a:round/>
            </a:ln>
            <a:effectLst/>
          </c:spPr>
          <c:marker>
            <c:symbol val="none"/>
          </c:marker>
          <c:cat>
            <c:numRef>
              <c:f>'005-007'!$B$26:$B$55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'005-007'!$AD$25:$AD$54</c:f>
              <c:numCache>
                <c:formatCode>General</c:formatCode>
                <c:ptCount val="30"/>
                <c:pt idx="6" formatCode="0.000">
                  <c:v>232</c:v>
                </c:pt>
                <c:pt idx="7" formatCode="0.000">
                  <c:v>230.54108216432866</c:v>
                </c:pt>
                <c:pt idx="8" formatCode="0.000">
                  <c:v>235.1149575309733</c:v>
                </c:pt>
                <c:pt idx="9" formatCode="0.000">
                  <c:v>235.1149575309733</c:v>
                </c:pt>
                <c:pt idx="10" formatCode="0.000">
                  <c:v>233.75591756100789</c:v>
                </c:pt>
                <c:pt idx="11" formatCode="0.000">
                  <c:v>233.75591756100789</c:v>
                </c:pt>
                <c:pt idx="12" formatCode="0.000">
                  <c:v>233.75591756100789</c:v>
                </c:pt>
                <c:pt idx="13" formatCode="0.000">
                  <c:v>239.25753400211823</c:v>
                </c:pt>
                <c:pt idx="14" formatCode="0.000">
                  <c:v>253.54517823078973</c:v>
                </c:pt>
                <c:pt idx="15" formatCode="0.000">
                  <c:v>255.01950813955588</c:v>
                </c:pt>
                <c:pt idx="16" formatCode="0.000">
                  <c:v>255.01950813955588</c:v>
                </c:pt>
                <c:pt idx="17" formatCode="0.000">
                  <c:v>254.94058681005382</c:v>
                </c:pt>
                <c:pt idx="18" formatCode="0.000">
                  <c:v>256.87124047558865</c:v>
                </c:pt>
                <c:pt idx="19" formatCode="0.000">
                  <c:v>256.87124047558865</c:v>
                </c:pt>
                <c:pt idx="20" formatCode="0.000">
                  <c:v>256.87124047558865</c:v>
                </c:pt>
                <c:pt idx="21" formatCode="0.000">
                  <c:v>256.87124047558865</c:v>
                </c:pt>
                <c:pt idx="22" formatCode="0.000">
                  <c:v>256.87124047558865</c:v>
                </c:pt>
                <c:pt idx="23" formatCode="0.000">
                  <c:v>256.87124047558865</c:v>
                </c:pt>
                <c:pt idx="24" formatCode="0.000">
                  <c:v>256.87124047558865</c:v>
                </c:pt>
                <c:pt idx="25" formatCode="0.000">
                  <c:v>256.87124047558865</c:v>
                </c:pt>
                <c:pt idx="26" formatCode="0.000">
                  <c:v>256.87124047558865</c:v>
                </c:pt>
                <c:pt idx="27" formatCode="0.000">
                  <c:v>256.87124047558865</c:v>
                </c:pt>
                <c:pt idx="28" formatCode="0.000">
                  <c:v>256.87124047558865</c:v>
                </c:pt>
                <c:pt idx="29" formatCode="0.000">
                  <c:v>256.87124047558865</c:v>
                </c:pt>
              </c:numCache>
            </c:numRef>
          </c:val>
          <c:smooth val="0"/>
          <c:extLst>
            <c:ext xmlns:c16="http://schemas.microsoft.com/office/drawing/2014/chart" uri="{C3380CC4-5D6E-409C-BE32-E72D297353CC}">
              <c16:uniqueId val="{00000001-E670-4773-981B-1FC6E6480DB4}"/>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Tisana</a:t>
            </a:r>
            <a:r>
              <a:rPr lang="en-US" baseline="0"/>
              <a:t> purgante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'005-008'!$G$2:$X$2</c:f>
              <c:numCache>
                <c:formatCode>mmm\-yy</c:formatCode>
                <c:ptCount val="1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numCache>
            </c:numRef>
          </c:cat>
          <c:val>
            <c:numRef>
              <c:f>'005-008'!$G$3:$X$3</c:f>
              <c:numCache>
                <c:formatCode>General</c:formatCode>
                <c:ptCount val="18"/>
                <c:pt idx="0">
                  <c:v>1730</c:v>
                </c:pt>
                <c:pt idx="1">
                  <c:v>2799</c:v>
                </c:pt>
                <c:pt idx="2">
                  <c:v>509</c:v>
                </c:pt>
                <c:pt idx="3">
                  <c:v>0</c:v>
                </c:pt>
                <c:pt idx="4">
                  <c:v>204</c:v>
                </c:pt>
                <c:pt idx="5">
                  <c:v>969</c:v>
                </c:pt>
                <c:pt idx="6">
                  <c:v>204</c:v>
                </c:pt>
                <c:pt idx="7">
                  <c:v>1628</c:v>
                </c:pt>
                <c:pt idx="8">
                  <c:v>0</c:v>
                </c:pt>
                <c:pt idx="9">
                  <c:v>1018</c:v>
                </c:pt>
                <c:pt idx="10">
                  <c:v>0</c:v>
                </c:pt>
                <c:pt idx="11">
                  <c:v>0</c:v>
                </c:pt>
                <c:pt idx="12">
                  <c:v>2036</c:v>
                </c:pt>
                <c:pt idx="13">
                  <c:v>4224</c:v>
                </c:pt>
                <c:pt idx="14">
                  <c:v>0</c:v>
                </c:pt>
                <c:pt idx="15">
                  <c:v>0</c:v>
                </c:pt>
                <c:pt idx="16">
                  <c:v>662</c:v>
                </c:pt>
                <c:pt idx="17">
                  <c:v>1069</c:v>
                </c:pt>
              </c:numCache>
            </c:numRef>
          </c:val>
          <c:smooth val="0"/>
          <c:extLst>
            <c:ext xmlns:c16="http://schemas.microsoft.com/office/drawing/2014/chart" uri="{C3380CC4-5D6E-409C-BE32-E72D297353CC}">
              <c16:uniqueId val="{00000000-34EE-4485-B6E7-70F3163A7671}"/>
            </c:ext>
          </c:extLst>
        </c:ser>
        <c:dLbls>
          <c:showLegendKey val="0"/>
          <c:showVal val="0"/>
          <c:showCatName val="0"/>
          <c:showSerName val="0"/>
          <c:showPercent val="0"/>
          <c:showBubbleSize val="0"/>
        </c:dLbls>
        <c:smooth val="0"/>
        <c:axId val="1400308495"/>
        <c:axId val="1400309327"/>
      </c:lineChart>
      <c:dateAx>
        <c:axId val="14003084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9327"/>
        <c:crosses val="autoZero"/>
        <c:auto val="1"/>
        <c:lblOffset val="100"/>
        <c:baseTimeUnit val="months"/>
      </c:dateAx>
      <c:valAx>
        <c:axId val="14003093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8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vs Pornóstico</a:t>
            </a:r>
            <a:r>
              <a:rPr lang="es-CO" baseline="0"/>
              <a:t> SES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'005-008'!$D$24</c:f>
              <c:strCache>
                <c:ptCount val="1"/>
                <c:pt idx="0">
                  <c:v>Demanda</c:v>
                </c:pt>
              </c:strCache>
            </c:strRef>
          </c:tx>
          <c:spPr>
            <a:ln w="28575" cap="rnd">
              <a:solidFill>
                <a:schemeClr val="accent1"/>
              </a:solidFill>
              <a:round/>
            </a:ln>
            <a:effectLst/>
          </c:spPr>
          <c:marker>
            <c:symbol val="none"/>
          </c:marker>
          <c:cat>
            <c:numRef>
              <c:f>'005-008'!$B$25:$B$54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'005-008'!$D$25:$D$54</c:f>
              <c:numCache>
                <c:formatCode>0</c:formatCode>
                <c:ptCount val="30"/>
                <c:pt idx="0">
                  <c:v>1730</c:v>
                </c:pt>
                <c:pt idx="1">
                  <c:v>2799</c:v>
                </c:pt>
                <c:pt idx="2">
                  <c:v>509</c:v>
                </c:pt>
                <c:pt idx="3">
                  <c:v>0</c:v>
                </c:pt>
                <c:pt idx="4">
                  <c:v>204</c:v>
                </c:pt>
                <c:pt idx="5">
                  <c:v>969</c:v>
                </c:pt>
                <c:pt idx="6">
                  <c:v>204</c:v>
                </c:pt>
                <c:pt idx="7">
                  <c:v>1628</c:v>
                </c:pt>
                <c:pt idx="8">
                  <c:v>0</c:v>
                </c:pt>
                <c:pt idx="9">
                  <c:v>1018</c:v>
                </c:pt>
                <c:pt idx="10">
                  <c:v>0</c:v>
                </c:pt>
                <c:pt idx="11">
                  <c:v>0</c:v>
                </c:pt>
                <c:pt idx="12">
                  <c:v>2036</c:v>
                </c:pt>
                <c:pt idx="13">
                  <c:v>4224</c:v>
                </c:pt>
                <c:pt idx="14">
                  <c:v>0</c:v>
                </c:pt>
                <c:pt idx="15">
                  <c:v>0</c:v>
                </c:pt>
                <c:pt idx="16">
                  <c:v>662</c:v>
                </c:pt>
                <c:pt idx="17">
                  <c:v>1069</c:v>
                </c:pt>
              </c:numCache>
            </c:numRef>
          </c:val>
          <c:smooth val="0"/>
          <c:extLst>
            <c:ext xmlns:c16="http://schemas.microsoft.com/office/drawing/2014/chart" uri="{C3380CC4-5D6E-409C-BE32-E72D297353CC}">
              <c16:uniqueId val="{00000000-7635-40BA-AEAA-3FDA2ADFC12A}"/>
            </c:ext>
          </c:extLst>
        </c:ser>
        <c:ser>
          <c:idx val="1"/>
          <c:order val="1"/>
          <c:tx>
            <c:strRef>
              <c:f>'005-008'!$E$24</c:f>
              <c:strCache>
                <c:ptCount val="1"/>
                <c:pt idx="0">
                  <c:v>Pronóstico</c:v>
                </c:pt>
              </c:strCache>
            </c:strRef>
          </c:tx>
          <c:spPr>
            <a:ln w="28575" cap="rnd">
              <a:solidFill>
                <a:schemeClr val="accent2"/>
              </a:solidFill>
              <a:round/>
            </a:ln>
            <a:effectLst/>
          </c:spPr>
          <c:marker>
            <c:symbol val="none"/>
          </c:marker>
          <c:cat>
            <c:numRef>
              <c:f>'005-008'!$B$25:$B$54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'005-008'!$E$25:$E$54</c:f>
              <c:numCache>
                <c:formatCode>0</c:formatCode>
                <c:ptCount val="30"/>
                <c:pt idx="0">
                  <c:v>947.33333333333337</c:v>
                </c:pt>
                <c:pt idx="1">
                  <c:v>955.16</c:v>
                </c:pt>
                <c:pt idx="2">
                  <c:v>973.59839999999997</c:v>
                </c:pt>
                <c:pt idx="3">
                  <c:v>968.95241599999997</c:v>
                </c:pt>
                <c:pt idx="4">
                  <c:v>959.26289183999995</c:v>
                </c:pt>
                <c:pt idx="5">
                  <c:v>951.71026292159991</c:v>
                </c:pt>
                <c:pt idx="6">
                  <c:v>951.88316029238399</c:v>
                </c:pt>
                <c:pt idx="7">
                  <c:v>944.40432868946016</c:v>
                </c:pt>
                <c:pt idx="8">
                  <c:v>951.24028540256552</c:v>
                </c:pt>
                <c:pt idx="9">
                  <c:v>941.72788254853981</c:v>
                </c:pt>
                <c:pt idx="10">
                  <c:v>942.49060372305439</c:v>
                </c:pt>
                <c:pt idx="11">
                  <c:v>933.06569768582381</c:v>
                </c:pt>
                <c:pt idx="12">
                  <c:v>923.73504070896558</c:v>
                </c:pt>
                <c:pt idx="13">
                  <c:v>934.85769030187589</c:v>
                </c:pt>
                <c:pt idx="14">
                  <c:v>967.74911339885716</c:v>
                </c:pt>
                <c:pt idx="15">
                  <c:v>958.07162226486855</c:v>
                </c:pt>
                <c:pt idx="16">
                  <c:v>948.49090604221988</c:v>
                </c:pt>
                <c:pt idx="17">
                  <c:v>945.6259969817977</c:v>
                </c:pt>
                <c:pt idx="18">
                  <c:v>946.85973701197975</c:v>
                </c:pt>
                <c:pt idx="19">
                  <c:v>946.85973701197975</c:v>
                </c:pt>
                <c:pt idx="20">
                  <c:v>946.85973701197975</c:v>
                </c:pt>
                <c:pt idx="21">
                  <c:v>946.85973701197975</c:v>
                </c:pt>
                <c:pt idx="22">
                  <c:v>946.85973701197975</c:v>
                </c:pt>
                <c:pt idx="23">
                  <c:v>946.85973701197975</c:v>
                </c:pt>
                <c:pt idx="24">
                  <c:v>946.85973701197975</c:v>
                </c:pt>
                <c:pt idx="25">
                  <c:v>946.85973701197975</c:v>
                </c:pt>
                <c:pt idx="26">
                  <c:v>946.85973701197975</c:v>
                </c:pt>
                <c:pt idx="27">
                  <c:v>946.85973701197975</c:v>
                </c:pt>
                <c:pt idx="28">
                  <c:v>946.85973701197975</c:v>
                </c:pt>
                <c:pt idx="29">
                  <c:v>946.85973701197975</c:v>
                </c:pt>
              </c:numCache>
            </c:numRef>
          </c:val>
          <c:smooth val="0"/>
          <c:extLst>
            <c:ext xmlns:c16="http://schemas.microsoft.com/office/drawing/2014/chart" uri="{C3380CC4-5D6E-409C-BE32-E72D297353CC}">
              <c16:uniqueId val="{00000001-7635-40BA-AEAA-3FDA2ADFC12A}"/>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SED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'005-008'!$M$24</c:f>
              <c:strCache>
                <c:ptCount val="1"/>
                <c:pt idx="0">
                  <c:v>Demanda (Dt)</c:v>
                </c:pt>
              </c:strCache>
            </c:strRef>
          </c:tx>
          <c:spPr>
            <a:ln w="28575" cap="rnd">
              <a:solidFill>
                <a:schemeClr val="accent1"/>
              </a:solidFill>
              <a:round/>
            </a:ln>
            <a:effectLst/>
          </c:spPr>
          <c:marker>
            <c:symbol val="none"/>
          </c:marker>
          <c:cat>
            <c:numRef>
              <c:f>'005-008'!$B$26:$B$55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'005-008'!$M$26:$M$55</c:f>
              <c:numCache>
                <c:formatCode>0</c:formatCode>
                <c:ptCount val="30"/>
                <c:pt idx="0">
                  <c:v>1730</c:v>
                </c:pt>
                <c:pt idx="1">
                  <c:v>2799</c:v>
                </c:pt>
                <c:pt idx="2">
                  <c:v>509</c:v>
                </c:pt>
                <c:pt idx="3">
                  <c:v>0</c:v>
                </c:pt>
                <c:pt idx="4">
                  <c:v>204</c:v>
                </c:pt>
                <c:pt idx="5">
                  <c:v>969</c:v>
                </c:pt>
                <c:pt idx="6">
                  <c:v>204</c:v>
                </c:pt>
                <c:pt idx="7">
                  <c:v>1628</c:v>
                </c:pt>
                <c:pt idx="8">
                  <c:v>0</c:v>
                </c:pt>
                <c:pt idx="9">
                  <c:v>1018</c:v>
                </c:pt>
                <c:pt idx="10">
                  <c:v>0</c:v>
                </c:pt>
                <c:pt idx="11">
                  <c:v>0</c:v>
                </c:pt>
                <c:pt idx="12">
                  <c:v>2036</c:v>
                </c:pt>
                <c:pt idx="13">
                  <c:v>4224</c:v>
                </c:pt>
                <c:pt idx="14">
                  <c:v>0</c:v>
                </c:pt>
                <c:pt idx="15">
                  <c:v>0</c:v>
                </c:pt>
                <c:pt idx="16">
                  <c:v>662</c:v>
                </c:pt>
                <c:pt idx="17">
                  <c:v>1069</c:v>
                </c:pt>
              </c:numCache>
            </c:numRef>
          </c:val>
          <c:smooth val="0"/>
          <c:extLst>
            <c:ext xmlns:c16="http://schemas.microsoft.com/office/drawing/2014/chart" uri="{C3380CC4-5D6E-409C-BE32-E72D297353CC}">
              <c16:uniqueId val="{00000000-5BA9-4A8D-B4B9-ABB24258270A}"/>
            </c:ext>
          </c:extLst>
        </c:ser>
        <c:ser>
          <c:idx val="1"/>
          <c:order val="1"/>
          <c:tx>
            <c:strRef>
              <c:f>'005-008'!$N$24</c:f>
              <c:strCache>
                <c:ptCount val="1"/>
                <c:pt idx="0">
                  <c:v>Pronóstico (Ft)</c:v>
                </c:pt>
              </c:strCache>
            </c:strRef>
          </c:tx>
          <c:spPr>
            <a:ln w="28575" cap="rnd">
              <a:solidFill>
                <a:schemeClr val="accent2"/>
              </a:solidFill>
              <a:round/>
            </a:ln>
            <a:effectLst/>
          </c:spPr>
          <c:marker>
            <c:symbol val="none"/>
          </c:marker>
          <c:cat>
            <c:numRef>
              <c:f>'005-008'!$B$26:$B$55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'005-008'!$N$26:$N$55</c:f>
              <c:numCache>
                <c:formatCode>0</c:formatCode>
                <c:ptCount val="30"/>
                <c:pt idx="0">
                  <c:v>1045.1052631578946</c:v>
                </c:pt>
                <c:pt idx="1">
                  <c:v>1040.5201200206398</c:v>
                </c:pt>
                <c:pt idx="2">
                  <c:v>1046.8466763027552</c:v>
                </c:pt>
                <c:pt idx="3">
                  <c:v>1030.1561823544191</c:v>
                </c:pt>
                <c:pt idx="4">
                  <c:v>1008.4395777273312</c:v>
                </c:pt>
                <c:pt idx="5">
                  <c:v>988.89969518874136</c:v>
                </c:pt>
                <c:pt idx="6">
                  <c:v>977.20322150601862</c:v>
                </c:pt>
                <c:pt idx="7">
                  <c:v>957.89639223797246</c:v>
                </c:pt>
                <c:pt idx="8">
                  <c:v>953.08964162338293</c:v>
                </c:pt>
                <c:pt idx="9">
                  <c:v>931.95564955077703</c:v>
                </c:pt>
                <c:pt idx="10">
                  <c:v>921.22160183394203</c:v>
                </c:pt>
                <c:pt idx="11">
                  <c:v>900.32277243409203</c:v>
                </c:pt>
                <c:pt idx="12">
                  <c:v>879.54289905099711</c:v>
                </c:pt>
                <c:pt idx="13">
                  <c:v>879.44647011182803</c:v>
                </c:pt>
                <c:pt idx="14">
                  <c:v>901.5654608150395</c:v>
                </c:pt>
                <c:pt idx="15">
                  <c:v>881.13310506513733</c:v>
                </c:pt>
                <c:pt idx="16">
                  <c:v>860.81695956222768</c:v>
                </c:pt>
                <c:pt idx="17">
                  <c:v>847.30409381839092</c:v>
                </c:pt>
                <c:pt idx="18">
                  <c:v>838.0185263226108</c:v>
                </c:pt>
                <c:pt idx="19">
                  <c:v>826.51599976501439</c:v>
                </c:pt>
                <c:pt idx="20">
                  <c:v>815.01347320741809</c:v>
                </c:pt>
                <c:pt idx="21">
                  <c:v>803.51094664982179</c:v>
                </c:pt>
                <c:pt idx="22">
                  <c:v>792.00842009222549</c:v>
                </c:pt>
                <c:pt idx="23">
                  <c:v>780.50589353462908</c:v>
                </c:pt>
                <c:pt idx="24">
                  <c:v>769.00336697703278</c:v>
                </c:pt>
                <c:pt idx="25">
                  <c:v>757.50084041943649</c:v>
                </c:pt>
                <c:pt idx="26">
                  <c:v>745.99831386184019</c:v>
                </c:pt>
                <c:pt idx="27">
                  <c:v>734.49578730424378</c:v>
                </c:pt>
                <c:pt idx="28">
                  <c:v>722.99326074664748</c:v>
                </c:pt>
                <c:pt idx="29">
                  <c:v>711.49073418905118</c:v>
                </c:pt>
              </c:numCache>
            </c:numRef>
          </c:val>
          <c:smooth val="0"/>
          <c:extLst>
            <c:ext xmlns:c16="http://schemas.microsoft.com/office/drawing/2014/chart" uri="{C3380CC4-5D6E-409C-BE32-E72D297353CC}">
              <c16:uniqueId val="{00000001-5BA9-4A8D-B4B9-ABB24258270A}"/>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Croston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'005-008'!$B$26:$B$55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'005-008'!$W$25:$W$54</c:f>
              <c:numCache>
                <c:formatCode>0</c:formatCode>
                <c:ptCount val="30"/>
                <c:pt idx="0">
                  <c:v>1730</c:v>
                </c:pt>
                <c:pt idx="1">
                  <c:v>2799</c:v>
                </c:pt>
                <c:pt idx="2">
                  <c:v>509</c:v>
                </c:pt>
                <c:pt idx="3">
                  <c:v>0</c:v>
                </c:pt>
                <c:pt idx="4">
                  <c:v>204</c:v>
                </c:pt>
                <c:pt idx="5">
                  <c:v>969</c:v>
                </c:pt>
                <c:pt idx="6">
                  <c:v>204</c:v>
                </c:pt>
                <c:pt idx="7">
                  <c:v>1628</c:v>
                </c:pt>
                <c:pt idx="8">
                  <c:v>0</c:v>
                </c:pt>
                <c:pt idx="9">
                  <c:v>1018</c:v>
                </c:pt>
                <c:pt idx="10">
                  <c:v>0</c:v>
                </c:pt>
                <c:pt idx="11">
                  <c:v>0</c:v>
                </c:pt>
                <c:pt idx="12">
                  <c:v>2036</c:v>
                </c:pt>
                <c:pt idx="13">
                  <c:v>4224</c:v>
                </c:pt>
                <c:pt idx="14">
                  <c:v>0</c:v>
                </c:pt>
                <c:pt idx="15">
                  <c:v>0</c:v>
                </c:pt>
                <c:pt idx="16">
                  <c:v>662</c:v>
                </c:pt>
                <c:pt idx="17">
                  <c:v>1069</c:v>
                </c:pt>
              </c:numCache>
            </c:numRef>
          </c:val>
          <c:smooth val="0"/>
          <c:extLst>
            <c:ext xmlns:c16="http://schemas.microsoft.com/office/drawing/2014/chart" uri="{C3380CC4-5D6E-409C-BE32-E72D297353CC}">
              <c16:uniqueId val="{00000000-5A2F-4EF7-9512-E7834AA94A67}"/>
            </c:ext>
          </c:extLst>
        </c:ser>
        <c:ser>
          <c:idx val="1"/>
          <c:order val="1"/>
          <c:tx>
            <c:strRef>
              <c:f>'005-008'!$AD$23</c:f>
              <c:strCache>
                <c:ptCount val="1"/>
                <c:pt idx="0">
                  <c:v>Pronóstico</c:v>
                </c:pt>
              </c:strCache>
            </c:strRef>
          </c:tx>
          <c:spPr>
            <a:ln w="28575" cap="rnd">
              <a:solidFill>
                <a:schemeClr val="accent2"/>
              </a:solidFill>
              <a:round/>
            </a:ln>
            <a:effectLst/>
          </c:spPr>
          <c:marker>
            <c:symbol val="none"/>
          </c:marker>
          <c:cat>
            <c:numRef>
              <c:f>'005-008'!$B$26:$B$55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'005-008'!$AD$25:$AD$54</c:f>
              <c:numCache>
                <c:formatCode>General</c:formatCode>
                <c:ptCount val="30"/>
                <c:pt idx="6" formatCode="0.000">
                  <c:v>993.76</c:v>
                </c:pt>
                <c:pt idx="7" formatCode="0.000">
                  <c:v>987.42925851703399</c:v>
                </c:pt>
                <c:pt idx="8" formatCode="0.000">
                  <c:v>992.57430172084889</c:v>
                </c:pt>
                <c:pt idx="9" formatCode="0.000">
                  <c:v>992.57430172084889</c:v>
                </c:pt>
                <c:pt idx="10" formatCode="0.000">
                  <c:v>984.85301719518145</c:v>
                </c:pt>
                <c:pt idx="11" formatCode="0.000">
                  <c:v>984.85301719518145</c:v>
                </c:pt>
                <c:pt idx="12" formatCode="0.000">
                  <c:v>984.85301719518145</c:v>
                </c:pt>
                <c:pt idx="13" formatCode="0.000">
                  <c:v>977.62054781976815</c:v>
                </c:pt>
                <c:pt idx="14" formatCode="0.000">
                  <c:v>1003.2360704658665</c:v>
                </c:pt>
                <c:pt idx="15" formatCode="0.000">
                  <c:v>1003.2360704658665</c:v>
                </c:pt>
                <c:pt idx="16" formatCode="0.000">
                  <c:v>1003.2360704658665</c:v>
                </c:pt>
                <c:pt idx="17" formatCode="0.000">
                  <c:v>984.9613460303807</c:v>
                </c:pt>
                <c:pt idx="18" formatCode="0.000">
                  <c:v>985.616961571655</c:v>
                </c:pt>
                <c:pt idx="19" formatCode="0.000">
                  <c:v>985.616961571655</c:v>
                </c:pt>
                <c:pt idx="20" formatCode="0.000">
                  <c:v>985.616961571655</c:v>
                </c:pt>
                <c:pt idx="21" formatCode="0.000">
                  <c:v>985.616961571655</c:v>
                </c:pt>
                <c:pt idx="22" formatCode="0.000">
                  <c:v>985.616961571655</c:v>
                </c:pt>
                <c:pt idx="23" formatCode="0.000">
                  <c:v>985.616961571655</c:v>
                </c:pt>
                <c:pt idx="24" formatCode="0.000">
                  <c:v>985.616961571655</c:v>
                </c:pt>
                <c:pt idx="25" formatCode="0.000">
                  <c:v>985.616961571655</c:v>
                </c:pt>
                <c:pt idx="26" formatCode="0.000">
                  <c:v>985.616961571655</c:v>
                </c:pt>
                <c:pt idx="27" formatCode="0.000">
                  <c:v>985.616961571655</c:v>
                </c:pt>
                <c:pt idx="28" formatCode="0.000">
                  <c:v>985.616961571655</c:v>
                </c:pt>
                <c:pt idx="29" formatCode="0.000">
                  <c:v>985.616961571655</c:v>
                </c:pt>
              </c:numCache>
            </c:numRef>
          </c:val>
          <c:smooth val="0"/>
          <c:extLst>
            <c:ext xmlns:c16="http://schemas.microsoft.com/office/drawing/2014/chart" uri="{C3380CC4-5D6E-409C-BE32-E72D297353CC}">
              <c16:uniqueId val="{00000001-5A2F-4EF7-9512-E7834AA94A67}"/>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Tisana</a:t>
            </a:r>
            <a:r>
              <a:rPr lang="en-US" baseline="0"/>
              <a:t> colicos menstruales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'005-009'!$G$2:$X$2</c:f>
              <c:numCache>
                <c:formatCode>mmm\-yy</c:formatCode>
                <c:ptCount val="1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numCache>
            </c:numRef>
          </c:cat>
          <c:val>
            <c:numRef>
              <c:f>'005-009'!$G$3:$X$3</c:f>
              <c:numCache>
                <c:formatCode>General</c:formatCode>
                <c:ptCount val="18"/>
                <c:pt idx="0">
                  <c:v>1542</c:v>
                </c:pt>
                <c:pt idx="1">
                  <c:v>565</c:v>
                </c:pt>
                <c:pt idx="2">
                  <c:v>247</c:v>
                </c:pt>
                <c:pt idx="3">
                  <c:v>308</c:v>
                </c:pt>
                <c:pt idx="4">
                  <c:v>1439</c:v>
                </c:pt>
                <c:pt idx="5">
                  <c:v>1079</c:v>
                </c:pt>
                <c:pt idx="6">
                  <c:v>103</c:v>
                </c:pt>
                <c:pt idx="7">
                  <c:v>1542</c:v>
                </c:pt>
                <c:pt idx="8">
                  <c:v>206</c:v>
                </c:pt>
                <c:pt idx="9">
                  <c:v>1460</c:v>
                </c:pt>
                <c:pt idx="10">
                  <c:v>411</c:v>
                </c:pt>
                <c:pt idx="11">
                  <c:v>0</c:v>
                </c:pt>
                <c:pt idx="12">
                  <c:v>1645</c:v>
                </c:pt>
                <c:pt idx="13">
                  <c:v>2159</c:v>
                </c:pt>
                <c:pt idx="14">
                  <c:v>308</c:v>
                </c:pt>
                <c:pt idx="15">
                  <c:v>51</c:v>
                </c:pt>
                <c:pt idx="16">
                  <c:v>1151</c:v>
                </c:pt>
                <c:pt idx="17">
                  <c:v>1285</c:v>
                </c:pt>
              </c:numCache>
            </c:numRef>
          </c:val>
          <c:smooth val="0"/>
          <c:extLst>
            <c:ext xmlns:c16="http://schemas.microsoft.com/office/drawing/2014/chart" uri="{C3380CC4-5D6E-409C-BE32-E72D297353CC}">
              <c16:uniqueId val="{00000000-DA4D-4E2D-80E2-8B117A7ED5B3}"/>
            </c:ext>
          </c:extLst>
        </c:ser>
        <c:dLbls>
          <c:showLegendKey val="0"/>
          <c:showVal val="0"/>
          <c:showCatName val="0"/>
          <c:showSerName val="0"/>
          <c:showPercent val="0"/>
          <c:showBubbleSize val="0"/>
        </c:dLbls>
        <c:smooth val="0"/>
        <c:axId val="1400308495"/>
        <c:axId val="1400309327"/>
      </c:lineChart>
      <c:dateAx>
        <c:axId val="14003084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9327"/>
        <c:crosses val="autoZero"/>
        <c:auto val="1"/>
        <c:lblOffset val="100"/>
        <c:baseTimeUnit val="months"/>
      </c:dateAx>
      <c:valAx>
        <c:axId val="14003093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8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vs Pornóstico</a:t>
            </a:r>
            <a:r>
              <a:rPr lang="es-CO" baseline="0"/>
              <a:t> SES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'005-009'!$D$24</c:f>
              <c:strCache>
                <c:ptCount val="1"/>
                <c:pt idx="0">
                  <c:v>Demanda</c:v>
                </c:pt>
              </c:strCache>
            </c:strRef>
          </c:tx>
          <c:spPr>
            <a:ln w="28575" cap="rnd">
              <a:solidFill>
                <a:schemeClr val="accent1"/>
              </a:solidFill>
              <a:round/>
            </a:ln>
            <a:effectLst/>
          </c:spPr>
          <c:marker>
            <c:symbol val="none"/>
          </c:marker>
          <c:cat>
            <c:numRef>
              <c:f>'005-009'!$B$25:$B$54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'005-009'!$D$25:$D$54</c:f>
              <c:numCache>
                <c:formatCode>0</c:formatCode>
                <c:ptCount val="30"/>
                <c:pt idx="0">
                  <c:v>1542</c:v>
                </c:pt>
                <c:pt idx="1">
                  <c:v>565</c:v>
                </c:pt>
                <c:pt idx="2">
                  <c:v>247</c:v>
                </c:pt>
                <c:pt idx="3">
                  <c:v>308</c:v>
                </c:pt>
                <c:pt idx="4">
                  <c:v>1439</c:v>
                </c:pt>
                <c:pt idx="5">
                  <c:v>1079</c:v>
                </c:pt>
                <c:pt idx="6">
                  <c:v>103</c:v>
                </c:pt>
                <c:pt idx="7">
                  <c:v>1542</c:v>
                </c:pt>
                <c:pt idx="8">
                  <c:v>206</c:v>
                </c:pt>
                <c:pt idx="9">
                  <c:v>1460</c:v>
                </c:pt>
                <c:pt idx="10">
                  <c:v>411</c:v>
                </c:pt>
                <c:pt idx="11">
                  <c:v>880</c:v>
                </c:pt>
                <c:pt idx="12">
                  <c:v>1645</c:v>
                </c:pt>
                <c:pt idx="13">
                  <c:v>2159</c:v>
                </c:pt>
                <c:pt idx="14">
                  <c:v>308</c:v>
                </c:pt>
                <c:pt idx="15">
                  <c:v>880</c:v>
                </c:pt>
                <c:pt idx="16">
                  <c:v>1151</c:v>
                </c:pt>
                <c:pt idx="17">
                  <c:v>1285</c:v>
                </c:pt>
              </c:numCache>
            </c:numRef>
          </c:val>
          <c:smooth val="0"/>
          <c:extLst>
            <c:ext xmlns:c16="http://schemas.microsoft.com/office/drawing/2014/chart" uri="{C3380CC4-5D6E-409C-BE32-E72D297353CC}">
              <c16:uniqueId val="{00000000-6750-4154-A9D0-A2C7DDD710F1}"/>
            </c:ext>
          </c:extLst>
        </c:ser>
        <c:ser>
          <c:idx val="1"/>
          <c:order val="1"/>
          <c:tx>
            <c:strRef>
              <c:f>'005-009'!$E$24</c:f>
              <c:strCache>
                <c:ptCount val="1"/>
                <c:pt idx="0">
                  <c:v>Pronóstico</c:v>
                </c:pt>
              </c:strCache>
            </c:strRef>
          </c:tx>
          <c:spPr>
            <a:ln w="28575" cap="rnd">
              <a:solidFill>
                <a:schemeClr val="accent2"/>
              </a:solidFill>
              <a:round/>
            </a:ln>
            <a:effectLst/>
          </c:spPr>
          <c:marker>
            <c:symbol val="none"/>
          </c:marker>
          <c:cat>
            <c:numRef>
              <c:f>'005-009'!$B$25:$B$54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'005-009'!$E$25:$E$54</c:f>
              <c:numCache>
                <c:formatCode>0</c:formatCode>
                <c:ptCount val="30"/>
                <c:pt idx="0">
                  <c:v>861.16666666666663</c:v>
                </c:pt>
                <c:pt idx="1">
                  <c:v>867.97499999999991</c:v>
                </c:pt>
                <c:pt idx="2">
                  <c:v>864.94524999999987</c:v>
                </c:pt>
                <c:pt idx="3">
                  <c:v>858.76579749999985</c:v>
                </c:pt>
                <c:pt idx="4">
                  <c:v>853.25813952499993</c:v>
                </c:pt>
                <c:pt idx="5">
                  <c:v>859.11555812974996</c:v>
                </c:pt>
                <c:pt idx="6">
                  <c:v>861.31440254845245</c:v>
                </c:pt>
                <c:pt idx="7">
                  <c:v>853.73125852296789</c:v>
                </c:pt>
                <c:pt idx="8">
                  <c:v>860.61394593773821</c:v>
                </c:pt>
                <c:pt idx="9">
                  <c:v>854.06780647836081</c:v>
                </c:pt>
                <c:pt idx="10">
                  <c:v>860.12712841357722</c:v>
                </c:pt>
                <c:pt idx="11">
                  <c:v>855.63585712944143</c:v>
                </c:pt>
                <c:pt idx="12">
                  <c:v>855.87949855814702</c:v>
                </c:pt>
                <c:pt idx="13">
                  <c:v>863.77070357256559</c:v>
                </c:pt>
                <c:pt idx="14">
                  <c:v>876.72299653684001</c:v>
                </c:pt>
                <c:pt idx="15">
                  <c:v>871.03576657147164</c:v>
                </c:pt>
                <c:pt idx="16">
                  <c:v>871.1254089057569</c:v>
                </c:pt>
                <c:pt idx="17">
                  <c:v>873.92415481669934</c:v>
                </c:pt>
                <c:pt idx="18">
                  <c:v>878.03491326853236</c:v>
                </c:pt>
                <c:pt idx="19">
                  <c:v>878.03491326853236</c:v>
                </c:pt>
                <c:pt idx="20">
                  <c:v>878.03491326853236</c:v>
                </c:pt>
                <c:pt idx="21">
                  <c:v>878.03491326853236</c:v>
                </c:pt>
                <c:pt idx="22">
                  <c:v>878.03491326853236</c:v>
                </c:pt>
                <c:pt idx="23">
                  <c:v>878.03491326853236</c:v>
                </c:pt>
                <c:pt idx="24">
                  <c:v>878.03491326853236</c:v>
                </c:pt>
                <c:pt idx="25">
                  <c:v>878.03491326853236</c:v>
                </c:pt>
                <c:pt idx="26">
                  <c:v>878.03491326853236</c:v>
                </c:pt>
                <c:pt idx="27">
                  <c:v>878.03491326853236</c:v>
                </c:pt>
                <c:pt idx="28">
                  <c:v>878.03491326853236</c:v>
                </c:pt>
                <c:pt idx="29">
                  <c:v>878.03491326853236</c:v>
                </c:pt>
              </c:numCache>
            </c:numRef>
          </c:val>
          <c:smooth val="0"/>
          <c:extLst>
            <c:ext xmlns:c16="http://schemas.microsoft.com/office/drawing/2014/chart" uri="{C3380CC4-5D6E-409C-BE32-E72D297353CC}">
              <c16:uniqueId val="{00000001-6750-4154-A9D0-A2C7DDD710F1}"/>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SED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'005-009'!$M$24</c:f>
              <c:strCache>
                <c:ptCount val="1"/>
                <c:pt idx="0">
                  <c:v>Demanda (Dt)</c:v>
                </c:pt>
              </c:strCache>
            </c:strRef>
          </c:tx>
          <c:spPr>
            <a:ln w="28575" cap="rnd">
              <a:solidFill>
                <a:schemeClr val="accent1"/>
              </a:solidFill>
              <a:round/>
            </a:ln>
            <a:effectLst/>
          </c:spPr>
          <c:marker>
            <c:symbol val="none"/>
          </c:marker>
          <c:cat>
            <c:numRef>
              <c:f>'005-009'!$B$26:$B$55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'005-009'!$M$26:$M$55</c:f>
              <c:numCache>
                <c:formatCode>0</c:formatCode>
                <c:ptCount val="30"/>
                <c:pt idx="0">
                  <c:v>1542</c:v>
                </c:pt>
                <c:pt idx="1">
                  <c:v>565</c:v>
                </c:pt>
                <c:pt idx="2">
                  <c:v>247</c:v>
                </c:pt>
                <c:pt idx="3">
                  <c:v>308</c:v>
                </c:pt>
                <c:pt idx="4">
                  <c:v>1439</c:v>
                </c:pt>
                <c:pt idx="5">
                  <c:v>1079</c:v>
                </c:pt>
                <c:pt idx="6">
                  <c:v>103</c:v>
                </c:pt>
                <c:pt idx="7">
                  <c:v>1542</c:v>
                </c:pt>
                <c:pt idx="8">
                  <c:v>206</c:v>
                </c:pt>
                <c:pt idx="9">
                  <c:v>1460</c:v>
                </c:pt>
                <c:pt idx="10">
                  <c:v>411</c:v>
                </c:pt>
                <c:pt idx="11">
                  <c:v>880</c:v>
                </c:pt>
                <c:pt idx="12">
                  <c:v>1645</c:v>
                </c:pt>
                <c:pt idx="13">
                  <c:v>2159</c:v>
                </c:pt>
                <c:pt idx="14">
                  <c:v>308</c:v>
                </c:pt>
                <c:pt idx="15">
                  <c:v>880</c:v>
                </c:pt>
                <c:pt idx="16">
                  <c:v>1151</c:v>
                </c:pt>
                <c:pt idx="17">
                  <c:v>1285</c:v>
                </c:pt>
              </c:numCache>
            </c:numRef>
          </c:val>
          <c:smooth val="0"/>
          <c:extLst>
            <c:ext xmlns:c16="http://schemas.microsoft.com/office/drawing/2014/chart" uri="{C3380CC4-5D6E-409C-BE32-E72D297353CC}">
              <c16:uniqueId val="{00000000-F4F0-4F8F-BB7E-16491813E125}"/>
            </c:ext>
          </c:extLst>
        </c:ser>
        <c:ser>
          <c:idx val="1"/>
          <c:order val="1"/>
          <c:tx>
            <c:strRef>
              <c:f>'005-009'!$N$24</c:f>
              <c:strCache>
                <c:ptCount val="1"/>
                <c:pt idx="0">
                  <c:v>Pronóstico (Ft)</c:v>
                </c:pt>
              </c:strCache>
            </c:strRef>
          </c:tx>
          <c:spPr>
            <a:ln w="28575" cap="rnd">
              <a:solidFill>
                <a:schemeClr val="accent2"/>
              </a:solidFill>
              <a:round/>
            </a:ln>
            <a:effectLst/>
          </c:spPr>
          <c:marker>
            <c:symbol val="none"/>
          </c:marker>
          <c:cat>
            <c:numRef>
              <c:f>'005-009'!$B$26:$B$55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'005-009'!$N$26:$N$55</c:f>
              <c:numCache>
                <c:formatCode>0</c:formatCode>
                <c:ptCount val="30"/>
                <c:pt idx="0">
                  <c:v>738.23391812865498</c:v>
                </c:pt>
                <c:pt idx="1">
                  <c:v>771.984566494668</c:v>
                </c:pt>
                <c:pt idx="2">
                  <c:v>795.60700992037152</c:v>
                </c:pt>
                <c:pt idx="3">
                  <c:v>815.75836821082589</c:v>
                </c:pt>
                <c:pt idx="4">
                  <c:v>836.2674370815547</c:v>
                </c:pt>
                <c:pt idx="5">
                  <c:v>867.94168851986808</c:v>
                </c:pt>
                <c:pt idx="6">
                  <c:v>895.72030327494633</c:v>
                </c:pt>
                <c:pt idx="7">
                  <c:v>913.38185985214625</c:v>
                </c:pt>
                <c:pt idx="8">
                  <c:v>945.31966267758901</c:v>
                </c:pt>
                <c:pt idx="9">
                  <c:v>963.50415550850948</c:v>
                </c:pt>
                <c:pt idx="10">
                  <c:v>994.09645299556996</c:v>
                </c:pt>
                <c:pt idx="11">
                  <c:v>1013.8345178624602</c:v>
                </c:pt>
                <c:pt idx="12">
                  <c:v>1038.0518186288953</c:v>
                </c:pt>
                <c:pt idx="13">
                  <c:v>1069.7376412058031</c:v>
                </c:pt>
                <c:pt idx="14">
                  <c:v>1106.3555317928212</c:v>
                </c:pt>
                <c:pt idx="15">
                  <c:v>1124.01740792079</c:v>
                </c:pt>
                <c:pt idx="16">
                  <c:v>1147.198263546687</c:v>
                </c:pt>
                <c:pt idx="17">
                  <c:v>1172.8576907899703</c:v>
                </c:pt>
                <c:pt idx="18">
                  <c:v>1199.6117379917418</c:v>
                </c:pt>
                <c:pt idx="19">
                  <c:v>1225.2443621014131</c:v>
                </c:pt>
                <c:pt idx="20">
                  <c:v>1250.8769862110844</c:v>
                </c:pt>
                <c:pt idx="21">
                  <c:v>1276.5096103207557</c:v>
                </c:pt>
                <c:pt idx="22">
                  <c:v>1302.1422344304269</c:v>
                </c:pt>
                <c:pt idx="23">
                  <c:v>1327.7748585400982</c:v>
                </c:pt>
                <c:pt idx="24">
                  <c:v>1353.4074826497695</c:v>
                </c:pt>
                <c:pt idx="25">
                  <c:v>1379.0401067594407</c:v>
                </c:pt>
                <c:pt idx="26">
                  <c:v>1404.672730869112</c:v>
                </c:pt>
                <c:pt idx="27">
                  <c:v>1430.3053549787833</c:v>
                </c:pt>
                <c:pt idx="28">
                  <c:v>1455.9379790884545</c:v>
                </c:pt>
                <c:pt idx="29">
                  <c:v>1481.5706031981258</c:v>
                </c:pt>
              </c:numCache>
            </c:numRef>
          </c:val>
          <c:smooth val="0"/>
          <c:extLst>
            <c:ext xmlns:c16="http://schemas.microsoft.com/office/drawing/2014/chart" uri="{C3380CC4-5D6E-409C-BE32-E72D297353CC}">
              <c16:uniqueId val="{00000001-F4F0-4F8F-BB7E-16491813E125}"/>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Croston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'005-009'!$B$26:$B$55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'005-009'!$W$25:$W$54</c:f>
              <c:numCache>
                <c:formatCode>0</c:formatCode>
                <c:ptCount val="30"/>
                <c:pt idx="0">
                  <c:v>1542</c:v>
                </c:pt>
                <c:pt idx="1">
                  <c:v>565</c:v>
                </c:pt>
                <c:pt idx="2">
                  <c:v>247</c:v>
                </c:pt>
                <c:pt idx="3">
                  <c:v>308</c:v>
                </c:pt>
                <c:pt idx="4">
                  <c:v>1439</c:v>
                </c:pt>
                <c:pt idx="5">
                  <c:v>1079</c:v>
                </c:pt>
                <c:pt idx="6">
                  <c:v>103</c:v>
                </c:pt>
                <c:pt idx="7">
                  <c:v>1542</c:v>
                </c:pt>
                <c:pt idx="8">
                  <c:v>206</c:v>
                </c:pt>
                <c:pt idx="9">
                  <c:v>1460</c:v>
                </c:pt>
                <c:pt idx="10">
                  <c:v>411</c:v>
                </c:pt>
                <c:pt idx="11">
                  <c:v>0</c:v>
                </c:pt>
                <c:pt idx="12">
                  <c:v>1645</c:v>
                </c:pt>
                <c:pt idx="13">
                  <c:v>2159</c:v>
                </c:pt>
                <c:pt idx="14">
                  <c:v>308</c:v>
                </c:pt>
                <c:pt idx="15">
                  <c:v>51</c:v>
                </c:pt>
                <c:pt idx="16">
                  <c:v>1151</c:v>
                </c:pt>
                <c:pt idx="17">
                  <c:v>1285</c:v>
                </c:pt>
              </c:numCache>
            </c:numRef>
          </c:val>
          <c:smooth val="0"/>
          <c:extLst>
            <c:ext xmlns:c16="http://schemas.microsoft.com/office/drawing/2014/chart" uri="{C3380CC4-5D6E-409C-BE32-E72D297353CC}">
              <c16:uniqueId val="{00000000-D0E5-4751-A3B1-25EAE009A878}"/>
            </c:ext>
          </c:extLst>
        </c:ser>
        <c:ser>
          <c:idx val="1"/>
          <c:order val="1"/>
          <c:tx>
            <c:strRef>
              <c:f>'005-009'!$AD$23</c:f>
              <c:strCache>
                <c:ptCount val="1"/>
                <c:pt idx="0">
                  <c:v>Pronóstico</c:v>
                </c:pt>
              </c:strCache>
            </c:strRef>
          </c:tx>
          <c:spPr>
            <a:ln w="28575" cap="rnd">
              <a:solidFill>
                <a:schemeClr val="accent2"/>
              </a:solidFill>
              <a:round/>
            </a:ln>
            <a:effectLst/>
          </c:spPr>
          <c:marker>
            <c:symbol val="none"/>
          </c:marker>
          <c:cat>
            <c:numRef>
              <c:f>'005-009'!$B$26:$B$55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'005-009'!$AD$25:$AD$54</c:f>
              <c:numCache>
                <c:formatCode>General</c:formatCode>
                <c:ptCount val="30"/>
                <c:pt idx="6" formatCode="0.000">
                  <c:v>863.33333333333337</c:v>
                </c:pt>
                <c:pt idx="7" formatCode="0.000">
                  <c:v>149.36590829239591</c:v>
                </c:pt>
                <c:pt idx="8" formatCode="0.000">
                  <c:v>1457.0757414542145</c:v>
                </c:pt>
                <c:pt idx="9" formatCode="0.000">
                  <c:v>282.29188482477946</c:v>
                </c:pt>
                <c:pt idx="10" formatCode="0.000">
                  <c:v>1388.1821484479287</c:v>
                </c:pt>
                <c:pt idx="11" formatCode="0.000">
                  <c:v>470.58957195953934</c:v>
                </c:pt>
                <c:pt idx="12" formatCode="0.000">
                  <c:v>470.58957195953934</c:v>
                </c:pt>
                <c:pt idx="13" formatCode="0.000">
                  <c:v>811.43262006345685</c:v>
                </c:pt>
                <c:pt idx="14" formatCode="0.000">
                  <c:v>2008.2891477793694</c:v>
                </c:pt>
                <c:pt idx="15" formatCode="0.000">
                  <c:v>417.24118675504781</c:v>
                </c:pt>
                <c:pt idx="16" formatCode="0.000">
                  <c:v>73.406980347744295</c:v>
                </c:pt>
                <c:pt idx="17" formatCode="0.000">
                  <c:v>1085.2741304524573</c:v>
                </c:pt>
                <c:pt idx="18" formatCode="0.000">
                  <c:v>1272.8203626457466</c:v>
                </c:pt>
                <c:pt idx="19" formatCode="0.000">
                  <c:v>1272.8203626457466</c:v>
                </c:pt>
                <c:pt idx="20" formatCode="0.000">
                  <c:v>1272.8203626457466</c:v>
                </c:pt>
                <c:pt idx="21" formatCode="0.000">
                  <c:v>1272.8203626457466</c:v>
                </c:pt>
                <c:pt idx="22" formatCode="0.000">
                  <c:v>1272.8203626457466</c:v>
                </c:pt>
                <c:pt idx="23" formatCode="0.000">
                  <c:v>1272.8203626457466</c:v>
                </c:pt>
                <c:pt idx="24" formatCode="0.000">
                  <c:v>1272.8203626457466</c:v>
                </c:pt>
                <c:pt idx="25" formatCode="0.000">
                  <c:v>1272.8203626457466</c:v>
                </c:pt>
                <c:pt idx="26" formatCode="0.000">
                  <c:v>1272.8203626457466</c:v>
                </c:pt>
                <c:pt idx="27" formatCode="0.000">
                  <c:v>1272.8203626457466</c:v>
                </c:pt>
                <c:pt idx="28" formatCode="0.000">
                  <c:v>1272.8203626457466</c:v>
                </c:pt>
                <c:pt idx="29" formatCode="0.000">
                  <c:v>1272.8203626457466</c:v>
                </c:pt>
              </c:numCache>
            </c:numRef>
          </c:val>
          <c:smooth val="0"/>
          <c:extLst>
            <c:ext xmlns:c16="http://schemas.microsoft.com/office/drawing/2014/chart" uri="{C3380CC4-5D6E-409C-BE32-E72D297353CC}">
              <c16:uniqueId val="{00000001-D0E5-4751-A3B1-25EAE009A878}"/>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Tisana</a:t>
            </a:r>
            <a:r>
              <a:rPr lang="en-US" baseline="0"/>
              <a:t> coca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'005-010'!$G$2:$X$2</c:f>
              <c:numCache>
                <c:formatCode>mmm\-yy</c:formatCode>
                <c:ptCount val="1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numCache>
            </c:numRef>
          </c:cat>
          <c:val>
            <c:numRef>
              <c:f>'005-010'!$G$3:$X$3</c:f>
              <c:numCache>
                <c:formatCode>General</c:formatCode>
                <c:ptCount val="18"/>
                <c:pt idx="0">
                  <c:v>0</c:v>
                </c:pt>
                <c:pt idx="1">
                  <c:v>0</c:v>
                </c:pt>
                <c:pt idx="2">
                  <c:v>0</c:v>
                </c:pt>
                <c:pt idx="3">
                  <c:v>0</c:v>
                </c:pt>
                <c:pt idx="4">
                  <c:v>0</c:v>
                </c:pt>
                <c:pt idx="5">
                  <c:v>350</c:v>
                </c:pt>
                <c:pt idx="6">
                  <c:v>0</c:v>
                </c:pt>
                <c:pt idx="7">
                  <c:v>800</c:v>
                </c:pt>
                <c:pt idx="8">
                  <c:v>0</c:v>
                </c:pt>
                <c:pt idx="9">
                  <c:v>300</c:v>
                </c:pt>
                <c:pt idx="10">
                  <c:v>0</c:v>
                </c:pt>
                <c:pt idx="11">
                  <c:v>0</c:v>
                </c:pt>
                <c:pt idx="12">
                  <c:v>800</c:v>
                </c:pt>
                <c:pt idx="13">
                  <c:v>800</c:v>
                </c:pt>
                <c:pt idx="14">
                  <c:v>440</c:v>
                </c:pt>
                <c:pt idx="15">
                  <c:v>420</c:v>
                </c:pt>
                <c:pt idx="16">
                  <c:v>0</c:v>
                </c:pt>
                <c:pt idx="17">
                  <c:v>450</c:v>
                </c:pt>
              </c:numCache>
            </c:numRef>
          </c:val>
          <c:smooth val="0"/>
          <c:extLst>
            <c:ext xmlns:c16="http://schemas.microsoft.com/office/drawing/2014/chart" uri="{C3380CC4-5D6E-409C-BE32-E72D297353CC}">
              <c16:uniqueId val="{00000000-B27A-44FB-ABB1-01A2AEC01632}"/>
            </c:ext>
          </c:extLst>
        </c:ser>
        <c:dLbls>
          <c:showLegendKey val="0"/>
          <c:showVal val="0"/>
          <c:showCatName val="0"/>
          <c:showSerName val="0"/>
          <c:showPercent val="0"/>
          <c:showBubbleSize val="0"/>
        </c:dLbls>
        <c:smooth val="0"/>
        <c:axId val="1400308495"/>
        <c:axId val="1400309327"/>
      </c:lineChart>
      <c:dateAx>
        <c:axId val="14003084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9327"/>
        <c:crosses val="autoZero"/>
        <c:auto val="1"/>
        <c:lblOffset val="100"/>
        <c:baseTimeUnit val="months"/>
      </c:dateAx>
      <c:valAx>
        <c:axId val="14003093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8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vs Pornóstico</a:t>
            </a:r>
            <a:r>
              <a:rPr lang="es-CO" baseline="0"/>
              <a:t> SES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'005-010'!$D$24</c:f>
              <c:strCache>
                <c:ptCount val="1"/>
                <c:pt idx="0">
                  <c:v>Demanda</c:v>
                </c:pt>
              </c:strCache>
            </c:strRef>
          </c:tx>
          <c:spPr>
            <a:ln w="28575" cap="rnd">
              <a:solidFill>
                <a:schemeClr val="accent1"/>
              </a:solidFill>
              <a:round/>
            </a:ln>
            <a:effectLst/>
          </c:spPr>
          <c:marker>
            <c:symbol val="none"/>
          </c:marker>
          <c:cat>
            <c:numRef>
              <c:f>'005-010'!$B$25:$B$54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'005-010'!$D$25:$D$54</c:f>
              <c:numCache>
                <c:formatCode>0</c:formatCode>
                <c:ptCount val="30"/>
                <c:pt idx="0">
                  <c:v>0</c:v>
                </c:pt>
                <c:pt idx="1">
                  <c:v>0</c:v>
                </c:pt>
                <c:pt idx="2">
                  <c:v>0</c:v>
                </c:pt>
                <c:pt idx="3">
                  <c:v>0</c:v>
                </c:pt>
                <c:pt idx="4">
                  <c:v>0</c:v>
                </c:pt>
                <c:pt idx="5">
                  <c:v>350</c:v>
                </c:pt>
                <c:pt idx="6">
                  <c:v>0</c:v>
                </c:pt>
                <c:pt idx="7">
                  <c:v>800</c:v>
                </c:pt>
                <c:pt idx="8">
                  <c:v>0</c:v>
                </c:pt>
                <c:pt idx="9">
                  <c:v>300</c:v>
                </c:pt>
                <c:pt idx="10">
                  <c:v>0</c:v>
                </c:pt>
                <c:pt idx="11">
                  <c:v>0</c:v>
                </c:pt>
                <c:pt idx="12">
                  <c:v>800</c:v>
                </c:pt>
                <c:pt idx="13">
                  <c:v>800</c:v>
                </c:pt>
                <c:pt idx="14">
                  <c:v>440</c:v>
                </c:pt>
                <c:pt idx="15">
                  <c:v>420</c:v>
                </c:pt>
                <c:pt idx="16">
                  <c:v>0</c:v>
                </c:pt>
                <c:pt idx="17">
                  <c:v>450</c:v>
                </c:pt>
              </c:numCache>
            </c:numRef>
          </c:val>
          <c:smooth val="0"/>
          <c:extLst>
            <c:ext xmlns:c16="http://schemas.microsoft.com/office/drawing/2014/chart" uri="{C3380CC4-5D6E-409C-BE32-E72D297353CC}">
              <c16:uniqueId val="{00000000-43ED-4CEC-9BBF-CF527F1AD822}"/>
            </c:ext>
          </c:extLst>
        </c:ser>
        <c:ser>
          <c:idx val="1"/>
          <c:order val="1"/>
          <c:tx>
            <c:strRef>
              <c:f>'005-010'!$E$24</c:f>
              <c:strCache>
                <c:ptCount val="1"/>
                <c:pt idx="0">
                  <c:v>Pronóstico</c:v>
                </c:pt>
              </c:strCache>
            </c:strRef>
          </c:tx>
          <c:spPr>
            <a:ln w="28575" cap="rnd">
              <a:solidFill>
                <a:schemeClr val="accent2"/>
              </a:solidFill>
              <a:round/>
            </a:ln>
            <a:effectLst/>
          </c:spPr>
          <c:marker>
            <c:symbol val="none"/>
          </c:marker>
          <c:cat>
            <c:numRef>
              <c:f>'005-010'!$B$25:$B$54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'005-010'!$E$25:$E$54</c:f>
              <c:numCache>
                <c:formatCode>0</c:formatCode>
                <c:ptCount val="30"/>
                <c:pt idx="0">
                  <c:v>242.22222222222223</c:v>
                </c:pt>
                <c:pt idx="1">
                  <c:v>176.80775830182503</c:v>
                </c:pt>
                <c:pt idx="2">
                  <c:v>129.05910576213267</c:v>
                </c:pt>
                <c:pt idx="3">
                  <c:v>94.205440644113509</c:v>
                </c:pt>
                <c:pt idx="4">
                  <c:v>68.764346339950507</c:v>
                </c:pt>
                <c:pt idx="5">
                  <c:v>50.193866672987433</c:v>
                </c:pt>
                <c:pt idx="6">
                  <c:v>131.15942512468598</c:v>
                </c:pt>
                <c:pt idx="7">
                  <c:v>95.738548361498246</c:v>
                </c:pt>
                <c:pt idx="8">
                  <c:v>285.93119417278251</c:v>
                </c:pt>
                <c:pt idx="9">
                  <c:v>208.71269781297332</c:v>
                </c:pt>
                <c:pt idx="10">
                  <c:v>233.36572048165812</c:v>
                </c:pt>
                <c:pt idx="11">
                  <c:v>170.34304088333505</c:v>
                </c:pt>
                <c:pt idx="12">
                  <c:v>124.34024807710433</c:v>
                </c:pt>
                <c:pt idx="13">
                  <c:v>306.80872705950014</c:v>
                </c:pt>
                <c:pt idx="14">
                  <c:v>439.99982089738535</c:v>
                </c:pt>
                <c:pt idx="15">
                  <c:v>439.99986926578612</c:v>
                </c:pt>
                <c:pt idx="16">
                  <c:v>434.59871030317379</c:v>
                </c:pt>
                <c:pt idx="17">
                  <c:v>317.23110714042014</c:v>
                </c:pt>
                <c:pt idx="18">
                  <c:v>353.08663629887269</c:v>
                </c:pt>
                <c:pt idx="19">
                  <c:v>353.08663629887269</c:v>
                </c:pt>
                <c:pt idx="20">
                  <c:v>353.08663629887269</c:v>
                </c:pt>
                <c:pt idx="21">
                  <c:v>353.08663629887269</c:v>
                </c:pt>
                <c:pt idx="22">
                  <c:v>353.08663629887269</c:v>
                </c:pt>
                <c:pt idx="23">
                  <c:v>353.08663629887269</c:v>
                </c:pt>
                <c:pt idx="24">
                  <c:v>353.08663629887269</c:v>
                </c:pt>
                <c:pt idx="25">
                  <c:v>353.08663629887269</c:v>
                </c:pt>
                <c:pt idx="26">
                  <c:v>353.08663629887269</c:v>
                </c:pt>
                <c:pt idx="27">
                  <c:v>353.08663629887269</c:v>
                </c:pt>
                <c:pt idx="28">
                  <c:v>353.08663629887269</c:v>
                </c:pt>
                <c:pt idx="29">
                  <c:v>353.08663629887269</c:v>
                </c:pt>
              </c:numCache>
            </c:numRef>
          </c:val>
          <c:smooth val="0"/>
          <c:extLst>
            <c:ext xmlns:c16="http://schemas.microsoft.com/office/drawing/2014/chart" uri="{C3380CC4-5D6E-409C-BE32-E72D297353CC}">
              <c16:uniqueId val="{00000001-43ED-4CEC-9BBF-CF527F1AD822}"/>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SED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'005-010'!$M$24</c:f>
              <c:strCache>
                <c:ptCount val="1"/>
                <c:pt idx="0">
                  <c:v>Demanda (Dt)</c:v>
                </c:pt>
              </c:strCache>
            </c:strRef>
          </c:tx>
          <c:spPr>
            <a:ln w="28575" cap="rnd">
              <a:solidFill>
                <a:schemeClr val="accent1"/>
              </a:solidFill>
              <a:round/>
            </a:ln>
            <a:effectLst/>
          </c:spPr>
          <c:marker>
            <c:symbol val="none"/>
          </c:marker>
          <c:cat>
            <c:numRef>
              <c:f>'005-010'!$B$26:$B$55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'005-010'!$M$26:$M$55</c:f>
              <c:numCache>
                <c:formatCode>0</c:formatCode>
                <c:ptCount val="30"/>
                <c:pt idx="0">
                  <c:v>0</c:v>
                </c:pt>
                <c:pt idx="1">
                  <c:v>0</c:v>
                </c:pt>
                <c:pt idx="2">
                  <c:v>0</c:v>
                </c:pt>
                <c:pt idx="3">
                  <c:v>0</c:v>
                </c:pt>
                <c:pt idx="4">
                  <c:v>0</c:v>
                </c:pt>
                <c:pt idx="5">
                  <c:v>350</c:v>
                </c:pt>
                <c:pt idx="6">
                  <c:v>0</c:v>
                </c:pt>
                <c:pt idx="7">
                  <c:v>800</c:v>
                </c:pt>
                <c:pt idx="8">
                  <c:v>0</c:v>
                </c:pt>
                <c:pt idx="9">
                  <c:v>300</c:v>
                </c:pt>
                <c:pt idx="10">
                  <c:v>0</c:v>
                </c:pt>
                <c:pt idx="11">
                  <c:v>0</c:v>
                </c:pt>
                <c:pt idx="12">
                  <c:v>800</c:v>
                </c:pt>
                <c:pt idx="13">
                  <c:v>800</c:v>
                </c:pt>
                <c:pt idx="14">
                  <c:v>440</c:v>
                </c:pt>
                <c:pt idx="15">
                  <c:v>420</c:v>
                </c:pt>
                <c:pt idx="16">
                  <c:v>0</c:v>
                </c:pt>
                <c:pt idx="17">
                  <c:v>450</c:v>
                </c:pt>
              </c:numCache>
            </c:numRef>
          </c:val>
          <c:smooth val="0"/>
          <c:extLst>
            <c:ext xmlns:c16="http://schemas.microsoft.com/office/drawing/2014/chart" uri="{C3380CC4-5D6E-409C-BE32-E72D297353CC}">
              <c16:uniqueId val="{00000000-22CE-4C38-AE4B-6518F39288B4}"/>
            </c:ext>
          </c:extLst>
        </c:ser>
        <c:ser>
          <c:idx val="1"/>
          <c:order val="1"/>
          <c:tx>
            <c:strRef>
              <c:f>'005-010'!$N$24</c:f>
              <c:strCache>
                <c:ptCount val="1"/>
                <c:pt idx="0">
                  <c:v>Pronóstico (Ft)</c:v>
                </c:pt>
              </c:strCache>
            </c:strRef>
          </c:tx>
          <c:spPr>
            <a:ln w="28575" cap="rnd">
              <a:solidFill>
                <a:schemeClr val="accent2"/>
              </a:solidFill>
              <a:round/>
            </a:ln>
            <a:effectLst/>
          </c:spPr>
          <c:marker>
            <c:symbol val="none"/>
          </c:marker>
          <c:cat>
            <c:numRef>
              <c:f>'005-010'!$B$26:$B$55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'005-010'!$N$26:$N$55</c:f>
              <c:numCache>
                <c:formatCode>0</c:formatCode>
                <c:ptCount val="30"/>
                <c:pt idx="0">
                  <c:v>12.397660818713444</c:v>
                </c:pt>
                <c:pt idx="1">
                  <c:v>39.310628138974877</c:v>
                </c:pt>
                <c:pt idx="2">
                  <c:v>65.950534723219803</c:v>
                </c:pt>
                <c:pt idx="3">
                  <c:v>92.317447188149956</c:v>
                </c:pt>
                <c:pt idx="4">
                  <c:v>118.41145878371199</c:v>
                </c:pt>
                <c:pt idx="5">
                  <c:v>144.23268911744003</c:v>
                </c:pt>
                <c:pt idx="6">
                  <c:v>173.31628387891905</c:v>
                </c:pt>
                <c:pt idx="7">
                  <c:v>198.59171106439538</c:v>
                </c:pt>
                <c:pt idx="8">
                  <c:v>231.67452480691051</c:v>
                </c:pt>
                <c:pt idx="9">
                  <c:v>256.40334295951982</c:v>
                </c:pt>
                <c:pt idx="10">
                  <c:v>283.88923259630707</c:v>
                </c:pt>
                <c:pt idx="11">
                  <c:v>308.07187441346684</c:v>
                </c:pt>
                <c:pt idx="12">
                  <c:v>331.98188262501361</c:v>
                </c:pt>
                <c:pt idx="13">
                  <c:v>363.69959256618245</c:v>
                </c:pt>
                <c:pt idx="14">
                  <c:v>395.14375544868295</c:v>
                </c:pt>
                <c:pt idx="15">
                  <c:v>422.67796232681354</c:v>
                </c:pt>
                <c:pt idx="16">
                  <c:v>449.73655933993018</c:v>
                </c:pt>
                <c:pt idx="17">
                  <c:v>472.27959672698165</c:v>
                </c:pt>
                <c:pt idx="18">
                  <c:v>499.09497578048996</c:v>
                </c:pt>
                <c:pt idx="19">
                  <c:v>526.13315080126802</c:v>
                </c:pt>
                <c:pt idx="20">
                  <c:v>553.17132582204613</c:v>
                </c:pt>
                <c:pt idx="21">
                  <c:v>580.20950084282424</c:v>
                </c:pt>
                <c:pt idx="22">
                  <c:v>607.24767586360235</c:v>
                </c:pt>
                <c:pt idx="23">
                  <c:v>634.28585088438047</c:v>
                </c:pt>
                <c:pt idx="24">
                  <c:v>661.32402590515858</c:v>
                </c:pt>
                <c:pt idx="25">
                  <c:v>688.36220092593669</c:v>
                </c:pt>
                <c:pt idx="26">
                  <c:v>715.4003759467148</c:v>
                </c:pt>
                <c:pt idx="27">
                  <c:v>742.4385509674928</c:v>
                </c:pt>
                <c:pt idx="28">
                  <c:v>769.47672598827103</c:v>
                </c:pt>
                <c:pt idx="29">
                  <c:v>796.51490100904903</c:v>
                </c:pt>
              </c:numCache>
            </c:numRef>
          </c:val>
          <c:smooth val="0"/>
          <c:extLst>
            <c:ext xmlns:c16="http://schemas.microsoft.com/office/drawing/2014/chart" uri="{C3380CC4-5D6E-409C-BE32-E72D297353CC}">
              <c16:uniqueId val="{00000001-22CE-4C38-AE4B-6518F39288B4}"/>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Croston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'005-010'!$B$26:$B$55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'005-010'!$W$25:$W$54</c:f>
              <c:numCache>
                <c:formatCode>0</c:formatCode>
                <c:ptCount val="30"/>
                <c:pt idx="0">
                  <c:v>0</c:v>
                </c:pt>
                <c:pt idx="1">
                  <c:v>0</c:v>
                </c:pt>
                <c:pt idx="2">
                  <c:v>0</c:v>
                </c:pt>
                <c:pt idx="3">
                  <c:v>0</c:v>
                </c:pt>
                <c:pt idx="4">
                  <c:v>0</c:v>
                </c:pt>
                <c:pt idx="5">
                  <c:v>350</c:v>
                </c:pt>
                <c:pt idx="6">
                  <c:v>0</c:v>
                </c:pt>
                <c:pt idx="7">
                  <c:v>800</c:v>
                </c:pt>
                <c:pt idx="8">
                  <c:v>0</c:v>
                </c:pt>
                <c:pt idx="9">
                  <c:v>300</c:v>
                </c:pt>
                <c:pt idx="10">
                  <c:v>0</c:v>
                </c:pt>
                <c:pt idx="11">
                  <c:v>0</c:v>
                </c:pt>
                <c:pt idx="12">
                  <c:v>800</c:v>
                </c:pt>
                <c:pt idx="13">
                  <c:v>800</c:v>
                </c:pt>
                <c:pt idx="14">
                  <c:v>440</c:v>
                </c:pt>
                <c:pt idx="15">
                  <c:v>420</c:v>
                </c:pt>
                <c:pt idx="16">
                  <c:v>0</c:v>
                </c:pt>
                <c:pt idx="17">
                  <c:v>450</c:v>
                </c:pt>
              </c:numCache>
            </c:numRef>
          </c:val>
          <c:smooth val="0"/>
          <c:extLst>
            <c:ext xmlns:c16="http://schemas.microsoft.com/office/drawing/2014/chart" uri="{C3380CC4-5D6E-409C-BE32-E72D297353CC}">
              <c16:uniqueId val="{00000000-7D68-4230-A9BC-86529046BDD8}"/>
            </c:ext>
          </c:extLst>
        </c:ser>
        <c:ser>
          <c:idx val="1"/>
          <c:order val="1"/>
          <c:tx>
            <c:strRef>
              <c:f>'005-010'!$AD$23</c:f>
              <c:strCache>
                <c:ptCount val="1"/>
                <c:pt idx="0">
                  <c:v>Pronóstico</c:v>
                </c:pt>
              </c:strCache>
            </c:strRef>
          </c:tx>
          <c:spPr>
            <a:ln w="28575" cap="rnd">
              <a:solidFill>
                <a:schemeClr val="accent2"/>
              </a:solidFill>
              <a:round/>
            </a:ln>
            <a:effectLst/>
          </c:spPr>
          <c:marker>
            <c:symbol val="none"/>
          </c:marker>
          <c:cat>
            <c:numRef>
              <c:f>'005-010'!$B$26:$B$55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'005-010'!$AD$25:$AD$54</c:f>
              <c:numCache>
                <c:formatCode>General</c:formatCode>
                <c:ptCount val="30"/>
                <c:pt idx="6" formatCode="0.000">
                  <c:v>70</c:v>
                </c:pt>
                <c:pt idx="7" formatCode="0.000">
                  <c:v>70</c:v>
                </c:pt>
                <c:pt idx="8" formatCode="0.000">
                  <c:v>71.327967806841045</c:v>
                </c:pt>
                <c:pt idx="9" formatCode="0.000">
                  <c:v>71.327967806841045</c:v>
                </c:pt>
                <c:pt idx="10" formatCode="0.000">
                  <c:v>71.646458717081956</c:v>
                </c:pt>
                <c:pt idx="11" formatCode="0.000">
                  <c:v>71.646458717081956</c:v>
                </c:pt>
                <c:pt idx="12" formatCode="0.000">
                  <c:v>71.646458717081956</c:v>
                </c:pt>
                <c:pt idx="13" formatCode="0.000">
                  <c:v>72.835389564138396</c:v>
                </c:pt>
                <c:pt idx="14" formatCode="0.000">
                  <c:v>74.324965722973488</c:v>
                </c:pt>
                <c:pt idx="15" formatCode="0.000">
                  <c:v>75.080044730804786</c:v>
                </c:pt>
                <c:pt idx="16" formatCode="0.000">
                  <c:v>75.797963531385122</c:v>
                </c:pt>
                <c:pt idx="17" formatCode="0.000">
                  <c:v>75.797963531385122</c:v>
                </c:pt>
                <c:pt idx="18" formatCode="0.000">
                  <c:v>76.422710615011255</c:v>
                </c:pt>
                <c:pt idx="19" formatCode="0.000">
                  <c:v>76.422710615011255</c:v>
                </c:pt>
                <c:pt idx="20" formatCode="0.000">
                  <c:v>76.422710615011255</c:v>
                </c:pt>
                <c:pt idx="21" formatCode="0.000">
                  <c:v>76.422710615011255</c:v>
                </c:pt>
                <c:pt idx="22" formatCode="0.000">
                  <c:v>76.422710615011255</c:v>
                </c:pt>
                <c:pt idx="23" formatCode="0.000">
                  <c:v>76.422710615011255</c:v>
                </c:pt>
                <c:pt idx="24" formatCode="0.000">
                  <c:v>76.422710615011255</c:v>
                </c:pt>
                <c:pt idx="25" formatCode="0.000">
                  <c:v>76.422710615011255</c:v>
                </c:pt>
                <c:pt idx="26" formatCode="0.000">
                  <c:v>76.422710615011255</c:v>
                </c:pt>
                <c:pt idx="27" formatCode="0.000">
                  <c:v>76.422710615011255</c:v>
                </c:pt>
                <c:pt idx="28" formatCode="0.000">
                  <c:v>76.422710615011255</c:v>
                </c:pt>
                <c:pt idx="29" formatCode="0.000">
                  <c:v>76.422710615011255</c:v>
                </c:pt>
              </c:numCache>
            </c:numRef>
          </c:val>
          <c:smooth val="0"/>
          <c:extLst>
            <c:ext xmlns:c16="http://schemas.microsoft.com/office/drawing/2014/chart" uri="{C3380CC4-5D6E-409C-BE32-E72D297353CC}">
              <c16:uniqueId val="{00000001-7D68-4230-A9BC-86529046BDD8}"/>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Tisana</a:t>
            </a:r>
            <a:r>
              <a:rPr lang="en-US" baseline="0"/>
              <a:t> depurativo</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'005-011'!$G$2:$X$2</c:f>
              <c:numCache>
                <c:formatCode>mmm\-yy</c:formatCode>
                <c:ptCount val="1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numCache>
            </c:numRef>
          </c:cat>
          <c:val>
            <c:numRef>
              <c:f>'005-011'!$G$3:$X$3</c:f>
              <c:numCache>
                <c:formatCode>General</c:formatCode>
                <c:ptCount val="18"/>
                <c:pt idx="0">
                  <c:v>202</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mooth val="0"/>
          <c:extLst>
            <c:ext xmlns:c16="http://schemas.microsoft.com/office/drawing/2014/chart" uri="{C3380CC4-5D6E-409C-BE32-E72D297353CC}">
              <c16:uniqueId val="{00000000-4E73-4605-8802-AF5223929913}"/>
            </c:ext>
          </c:extLst>
        </c:ser>
        <c:dLbls>
          <c:showLegendKey val="0"/>
          <c:showVal val="0"/>
          <c:showCatName val="0"/>
          <c:showSerName val="0"/>
          <c:showPercent val="0"/>
          <c:showBubbleSize val="0"/>
        </c:dLbls>
        <c:smooth val="0"/>
        <c:axId val="1400308495"/>
        <c:axId val="1400309327"/>
      </c:lineChart>
      <c:dateAx>
        <c:axId val="14003084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9327"/>
        <c:crosses val="autoZero"/>
        <c:auto val="1"/>
        <c:lblOffset val="100"/>
        <c:baseTimeUnit val="months"/>
      </c:dateAx>
      <c:valAx>
        <c:axId val="14003093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8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vs Pornóstico</a:t>
            </a:r>
            <a:r>
              <a:rPr lang="es-CO" baseline="0"/>
              <a:t> SES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'005-011'!$D$24</c:f>
              <c:strCache>
                <c:ptCount val="1"/>
                <c:pt idx="0">
                  <c:v>Demanda</c:v>
                </c:pt>
              </c:strCache>
            </c:strRef>
          </c:tx>
          <c:spPr>
            <a:ln w="28575" cap="rnd">
              <a:solidFill>
                <a:schemeClr val="accent1"/>
              </a:solidFill>
              <a:round/>
            </a:ln>
            <a:effectLst/>
          </c:spPr>
          <c:marker>
            <c:symbol val="none"/>
          </c:marker>
          <c:cat>
            <c:numRef>
              <c:f>'005-011'!$B$25:$B$54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'005-011'!$D$25:$D$54</c:f>
              <c:numCache>
                <c:formatCode>0</c:formatCode>
                <c:ptCount val="30"/>
                <c:pt idx="0">
                  <c:v>202</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mooth val="0"/>
          <c:extLst>
            <c:ext xmlns:c16="http://schemas.microsoft.com/office/drawing/2014/chart" uri="{C3380CC4-5D6E-409C-BE32-E72D297353CC}">
              <c16:uniqueId val="{00000000-08C5-4645-80FB-A6E4594273AA}"/>
            </c:ext>
          </c:extLst>
        </c:ser>
        <c:ser>
          <c:idx val="1"/>
          <c:order val="1"/>
          <c:tx>
            <c:strRef>
              <c:f>'005-011'!$E$24</c:f>
              <c:strCache>
                <c:ptCount val="1"/>
                <c:pt idx="0">
                  <c:v>Pronóstico</c:v>
                </c:pt>
              </c:strCache>
            </c:strRef>
          </c:tx>
          <c:spPr>
            <a:ln w="28575" cap="rnd">
              <a:solidFill>
                <a:schemeClr val="accent2"/>
              </a:solidFill>
              <a:round/>
            </a:ln>
            <a:effectLst/>
          </c:spPr>
          <c:marker>
            <c:symbol val="none"/>
          </c:marker>
          <c:cat>
            <c:numRef>
              <c:f>'005-011'!$B$25:$B$54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'005-011'!$E$25:$E$54</c:f>
              <c:numCache>
                <c:formatCode>0</c:formatCode>
                <c:ptCount val="30"/>
                <c:pt idx="0">
                  <c:v>11.222222222222221</c:v>
                </c:pt>
                <c:pt idx="1">
                  <c:v>13.129999999999999</c:v>
                </c:pt>
                <c:pt idx="2">
                  <c:v>12.998699999999999</c:v>
                </c:pt>
                <c:pt idx="3">
                  <c:v>12.868713</c:v>
                </c:pt>
                <c:pt idx="4">
                  <c:v>12.74002587</c:v>
                </c:pt>
                <c:pt idx="5">
                  <c:v>12.6126256113</c:v>
                </c:pt>
                <c:pt idx="6">
                  <c:v>12.486499355187</c:v>
                </c:pt>
                <c:pt idx="7">
                  <c:v>12.361634361635129</c:v>
                </c:pt>
                <c:pt idx="8">
                  <c:v>12.238018018018778</c:v>
                </c:pt>
                <c:pt idx="9">
                  <c:v>12.115637837838589</c:v>
                </c:pt>
                <c:pt idx="10">
                  <c:v>11.994481459460204</c:v>
                </c:pt>
                <c:pt idx="11">
                  <c:v>11.874536644865602</c:v>
                </c:pt>
                <c:pt idx="12">
                  <c:v>11.755791278416945</c:v>
                </c:pt>
                <c:pt idx="13">
                  <c:v>11.638233365632775</c:v>
                </c:pt>
                <c:pt idx="14">
                  <c:v>11.521851031976448</c:v>
                </c:pt>
                <c:pt idx="15">
                  <c:v>11.406632521656684</c:v>
                </c:pt>
                <c:pt idx="16">
                  <c:v>11.292566196440116</c:v>
                </c:pt>
                <c:pt idx="17">
                  <c:v>11.179640534475714</c:v>
                </c:pt>
                <c:pt idx="18">
                  <c:v>11.067844129130957</c:v>
                </c:pt>
                <c:pt idx="19">
                  <c:v>11.067844129130957</c:v>
                </c:pt>
                <c:pt idx="20">
                  <c:v>11.067844129130957</c:v>
                </c:pt>
                <c:pt idx="21">
                  <c:v>11.067844129130957</c:v>
                </c:pt>
                <c:pt idx="22">
                  <c:v>11.067844129130957</c:v>
                </c:pt>
                <c:pt idx="23">
                  <c:v>11.067844129130957</c:v>
                </c:pt>
                <c:pt idx="24">
                  <c:v>11.067844129130957</c:v>
                </c:pt>
                <c:pt idx="25">
                  <c:v>11.067844129130957</c:v>
                </c:pt>
                <c:pt idx="26">
                  <c:v>11.067844129130957</c:v>
                </c:pt>
                <c:pt idx="27">
                  <c:v>11.067844129130957</c:v>
                </c:pt>
                <c:pt idx="28">
                  <c:v>11.067844129130957</c:v>
                </c:pt>
                <c:pt idx="29">
                  <c:v>11.067844129130957</c:v>
                </c:pt>
              </c:numCache>
            </c:numRef>
          </c:val>
          <c:smooth val="0"/>
          <c:extLst>
            <c:ext xmlns:c16="http://schemas.microsoft.com/office/drawing/2014/chart" uri="{C3380CC4-5D6E-409C-BE32-E72D297353CC}">
              <c16:uniqueId val="{00000001-08C5-4645-80FB-A6E4594273AA}"/>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SED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'005-011'!$M$24</c:f>
              <c:strCache>
                <c:ptCount val="1"/>
                <c:pt idx="0">
                  <c:v>Demanda (Dt)</c:v>
                </c:pt>
              </c:strCache>
            </c:strRef>
          </c:tx>
          <c:spPr>
            <a:ln w="28575" cap="rnd">
              <a:solidFill>
                <a:schemeClr val="accent1"/>
              </a:solidFill>
              <a:round/>
            </a:ln>
            <a:effectLst/>
          </c:spPr>
          <c:marker>
            <c:symbol val="none"/>
          </c:marker>
          <c:cat>
            <c:numRef>
              <c:f>'005-011'!$B$26:$B$55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'005-011'!$M$26:$M$55</c:f>
              <c:numCache>
                <c:formatCode>0</c:formatCode>
                <c:ptCount val="30"/>
                <c:pt idx="0">
                  <c:v>202</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mooth val="0"/>
          <c:extLst>
            <c:ext xmlns:c16="http://schemas.microsoft.com/office/drawing/2014/chart" uri="{C3380CC4-5D6E-409C-BE32-E72D297353CC}">
              <c16:uniqueId val="{00000000-AA9F-4AA5-9199-2611E7287E07}"/>
            </c:ext>
          </c:extLst>
        </c:ser>
        <c:ser>
          <c:idx val="1"/>
          <c:order val="1"/>
          <c:tx>
            <c:strRef>
              <c:f>'005-011'!$N$24</c:f>
              <c:strCache>
                <c:ptCount val="1"/>
                <c:pt idx="0">
                  <c:v>Pronóstico (Ft)</c:v>
                </c:pt>
              </c:strCache>
            </c:strRef>
          </c:tx>
          <c:spPr>
            <a:ln w="28575" cap="rnd">
              <a:solidFill>
                <a:schemeClr val="accent2"/>
              </a:solidFill>
              <a:round/>
            </a:ln>
            <a:effectLst/>
          </c:spPr>
          <c:marker>
            <c:symbol val="none"/>
          </c:marker>
          <c:cat>
            <c:numRef>
              <c:f>'005-011'!$B$26:$B$55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'005-011'!$N$26:$N$55</c:f>
              <c:numCache>
                <c:formatCode>0</c:formatCode>
                <c:ptCount val="30"/>
                <c:pt idx="0">
                  <c:v>41.345029239766077</c:v>
                </c:pt>
                <c:pt idx="1">
                  <c:v>39.423784795321637</c:v>
                </c:pt>
                <c:pt idx="2">
                  <c:v>35.497810416842107</c:v>
                </c:pt>
                <c:pt idx="3">
                  <c:v>31.607546001105682</c:v>
                </c:pt>
                <c:pt idx="4">
                  <c:v>27.753023474926515</c:v>
                </c:pt>
                <c:pt idx="5">
                  <c:v>23.934270871661646</c:v>
                </c:pt>
                <c:pt idx="6">
                  <c:v>20.151312367342261</c:v>
                </c:pt>
                <c:pt idx="7">
                  <c:v>16.404168316829335</c:v>
                </c:pt>
                <c:pt idx="8">
                  <c:v>12.692855289989856</c:v>
                </c:pt>
                <c:pt idx="9">
                  <c:v>9.0173861078897737</c:v>
                </c:pt>
                <c:pt idx="10">
                  <c:v>5.3777698789999029</c:v>
                </c:pt>
                <c:pt idx="11">
                  <c:v>1.7740120354110296</c:v>
                </c:pt>
                <c:pt idx="12">
                  <c:v>-1.793885630945496</c:v>
                </c:pt>
                <c:pt idx="13">
                  <c:v>-5.3259249320753623</c:v>
                </c:pt>
                <c:pt idx="14">
                  <c:v>-8.8221112477007217</c:v>
                </c:pt>
                <c:pt idx="15">
                  <c:v>-12.282453489045057</c:v>
                </c:pt>
                <c:pt idx="16">
                  <c:v>-15.706964062627044</c:v>
                </c:pt>
                <c:pt idx="17">
                  <c:v>-19.095658834066949</c:v>
                </c:pt>
                <c:pt idx="18">
                  <c:v>-22.448557091909048</c:v>
                </c:pt>
                <c:pt idx="19">
                  <c:v>-25.99241193809182</c:v>
                </c:pt>
                <c:pt idx="20">
                  <c:v>-29.536266784274588</c:v>
                </c:pt>
                <c:pt idx="21">
                  <c:v>-33.080121630457356</c:v>
                </c:pt>
                <c:pt idx="22">
                  <c:v>-36.623976476640124</c:v>
                </c:pt>
                <c:pt idx="23">
                  <c:v>-40.167831322822892</c:v>
                </c:pt>
                <c:pt idx="24">
                  <c:v>-43.711686169005667</c:v>
                </c:pt>
                <c:pt idx="25">
                  <c:v>-47.255541015188435</c:v>
                </c:pt>
                <c:pt idx="26">
                  <c:v>-50.799395861371202</c:v>
                </c:pt>
                <c:pt idx="27">
                  <c:v>-54.343250707553977</c:v>
                </c:pt>
                <c:pt idx="28">
                  <c:v>-57.887105553736745</c:v>
                </c:pt>
                <c:pt idx="29">
                  <c:v>-61.430960399919513</c:v>
                </c:pt>
              </c:numCache>
            </c:numRef>
          </c:val>
          <c:smooth val="0"/>
          <c:extLst>
            <c:ext xmlns:c16="http://schemas.microsoft.com/office/drawing/2014/chart" uri="{C3380CC4-5D6E-409C-BE32-E72D297353CC}">
              <c16:uniqueId val="{00000001-AA9F-4AA5-9199-2611E7287E07}"/>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Croston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'005-011'!$B$26:$B$55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'005-011'!$W$25:$W$54</c:f>
              <c:numCache>
                <c:formatCode>0</c:formatCode>
                <c:ptCount val="30"/>
                <c:pt idx="0">
                  <c:v>202</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mooth val="0"/>
          <c:extLst>
            <c:ext xmlns:c16="http://schemas.microsoft.com/office/drawing/2014/chart" uri="{C3380CC4-5D6E-409C-BE32-E72D297353CC}">
              <c16:uniqueId val="{00000000-6267-4A12-B44B-38A673334F05}"/>
            </c:ext>
          </c:extLst>
        </c:ser>
        <c:ser>
          <c:idx val="1"/>
          <c:order val="1"/>
          <c:tx>
            <c:strRef>
              <c:f>'005-011'!$AD$23</c:f>
              <c:strCache>
                <c:ptCount val="1"/>
                <c:pt idx="0">
                  <c:v>Pronóstico</c:v>
                </c:pt>
              </c:strCache>
            </c:strRef>
          </c:tx>
          <c:spPr>
            <a:ln w="28575" cap="rnd">
              <a:solidFill>
                <a:schemeClr val="accent2"/>
              </a:solidFill>
              <a:round/>
            </a:ln>
            <a:effectLst/>
          </c:spPr>
          <c:marker>
            <c:symbol val="none"/>
          </c:marker>
          <c:cat>
            <c:numRef>
              <c:f>'005-011'!$B$26:$B$55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'005-011'!$AD$25:$AD$54</c:f>
              <c:numCache>
                <c:formatCode>General</c:formatCode>
                <c:ptCount val="30"/>
                <c:pt idx="6" formatCode="0.000">
                  <c:v>0</c:v>
                </c:pt>
                <c:pt idx="7" formatCode="0.000">
                  <c:v>0</c:v>
                </c:pt>
                <c:pt idx="8" formatCode="0.000">
                  <c:v>0</c:v>
                </c:pt>
                <c:pt idx="9" formatCode="0.000">
                  <c:v>0</c:v>
                </c:pt>
                <c:pt idx="10" formatCode="0.000">
                  <c:v>0</c:v>
                </c:pt>
                <c:pt idx="11" formatCode="0.000">
                  <c:v>0</c:v>
                </c:pt>
                <c:pt idx="12" formatCode="0.000">
                  <c:v>0</c:v>
                </c:pt>
                <c:pt idx="13" formatCode="0.000">
                  <c:v>0</c:v>
                </c:pt>
                <c:pt idx="14" formatCode="0.000">
                  <c:v>0</c:v>
                </c:pt>
                <c:pt idx="15" formatCode="0.000">
                  <c:v>0</c:v>
                </c:pt>
                <c:pt idx="16" formatCode="0.000">
                  <c:v>0</c:v>
                </c:pt>
                <c:pt idx="17" formatCode="0.000">
                  <c:v>0</c:v>
                </c:pt>
                <c:pt idx="18" formatCode="0.000">
                  <c:v>0</c:v>
                </c:pt>
                <c:pt idx="19" formatCode="0.000">
                  <c:v>0</c:v>
                </c:pt>
                <c:pt idx="20" formatCode="0.000">
                  <c:v>0</c:v>
                </c:pt>
                <c:pt idx="21" formatCode="0.000">
                  <c:v>0</c:v>
                </c:pt>
                <c:pt idx="22" formatCode="0.000">
                  <c:v>0</c:v>
                </c:pt>
                <c:pt idx="23" formatCode="0.000">
                  <c:v>0</c:v>
                </c:pt>
                <c:pt idx="24" formatCode="0.000">
                  <c:v>0</c:v>
                </c:pt>
                <c:pt idx="25" formatCode="0.000">
                  <c:v>0</c:v>
                </c:pt>
                <c:pt idx="26" formatCode="0.000">
                  <c:v>0</c:v>
                </c:pt>
                <c:pt idx="27" formatCode="0.000">
                  <c:v>0</c:v>
                </c:pt>
                <c:pt idx="28" formatCode="0.000">
                  <c:v>0</c:v>
                </c:pt>
                <c:pt idx="29" formatCode="0.000">
                  <c:v>0</c:v>
                </c:pt>
              </c:numCache>
            </c:numRef>
          </c:val>
          <c:smooth val="0"/>
          <c:extLst>
            <c:ext xmlns:c16="http://schemas.microsoft.com/office/drawing/2014/chart" uri="{C3380CC4-5D6E-409C-BE32-E72D297353CC}">
              <c16:uniqueId val="{00000001-6267-4A12-B44B-38A673334F05}"/>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Tisana</a:t>
            </a:r>
            <a:r>
              <a:rPr lang="en-US" baseline="0"/>
              <a:t> manzanilla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'005-012'!$G$2:$X$2</c:f>
              <c:numCache>
                <c:formatCode>mmm\-yy</c:formatCode>
                <c:ptCount val="1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numCache>
            </c:numRef>
          </c:cat>
          <c:val>
            <c:numRef>
              <c:f>'005-012'!$G$3:$X$3</c:f>
              <c:numCache>
                <c:formatCode>General</c:formatCode>
                <c:ptCount val="18"/>
                <c:pt idx="0">
                  <c:v>1496</c:v>
                </c:pt>
                <c:pt idx="1">
                  <c:v>0</c:v>
                </c:pt>
                <c:pt idx="2">
                  <c:v>310</c:v>
                </c:pt>
                <c:pt idx="3">
                  <c:v>103</c:v>
                </c:pt>
                <c:pt idx="4">
                  <c:v>0</c:v>
                </c:pt>
                <c:pt idx="5">
                  <c:v>722</c:v>
                </c:pt>
                <c:pt idx="6">
                  <c:v>52</c:v>
                </c:pt>
                <c:pt idx="7">
                  <c:v>1187</c:v>
                </c:pt>
                <c:pt idx="8">
                  <c:v>0</c:v>
                </c:pt>
                <c:pt idx="9">
                  <c:v>1341</c:v>
                </c:pt>
                <c:pt idx="10">
                  <c:v>0</c:v>
                </c:pt>
                <c:pt idx="11">
                  <c:v>0</c:v>
                </c:pt>
                <c:pt idx="12">
                  <c:v>1496</c:v>
                </c:pt>
                <c:pt idx="13">
                  <c:v>826</c:v>
                </c:pt>
                <c:pt idx="14">
                  <c:v>454</c:v>
                </c:pt>
                <c:pt idx="15">
                  <c:v>433</c:v>
                </c:pt>
                <c:pt idx="16">
                  <c:v>516</c:v>
                </c:pt>
                <c:pt idx="17">
                  <c:v>516</c:v>
                </c:pt>
              </c:numCache>
            </c:numRef>
          </c:val>
          <c:smooth val="0"/>
          <c:extLst>
            <c:ext xmlns:c16="http://schemas.microsoft.com/office/drawing/2014/chart" uri="{C3380CC4-5D6E-409C-BE32-E72D297353CC}">
              <c16:uniqueId val="{00000000-8EA8-4F8E-9C23-4A61F703F17C}"/>
            </c:ext>
          </c:extLst>
        </c:ser>
        <c:dLbls>
          <c:showLegendKey val="0"/>
          <c:showVal val="0"/>
          <c:showCatName val="0"/>
          <c:showSerName val="0"/>
          <c:showPercent val="0"/>
          <c:showBubbleSize val="0"/>
        </c:dLbls>
        <c:smooth val="0"/>
        <c:axId val="1400308495"/>
        <c:axId val="1400309327"/>
      </c:lineChart>
      <c:dateAx>
        <c:axId val="14003084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9327"/>
        <c:crosses val="autoZero"/>
        <c:auto val="1"/>
        <c:lblOffset val="100"/>
        <c:baseTimeUnit val="months"/>
      </c:dateAx>
      <c:valAx>
        <c:axId val="14003093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8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vs Pornóstico</a:t>
            </a:r>
            <a:r>
              <a:rPr lang="es-CO" baseline="0"/>
              <a:t> SES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'005-012'!$D$24</c:f>
              <c:strCache>
                <c:ptCount val="1"/>
                <c:pt idx="0">
                  <c:v>Demanda</c:v>
                </c:pt>
              </c:strCache>
            </c:strRef>
          </c:tx>
          <c:spPr>
            <a:ln w="28575" cap="rnd">
              <a:solidFill>
                <a:schemeClr val="accent1"/>
              </a:solidFill>
              <a:round/>
            </a:ln>
            <a:effectLst/>
          </c:spPr>
          <c:marker>
            <c:symbol val="none"/>
          </c:marker>
          <c:cat>
            <c:numRef>
              <c:f>'005-012'!$B$25:$B$54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'005-012'!$D$25:$D$54</c:f>
              <c:numCache>
                <c:formatCode>0</c:formatCode>
                <c:ptCount val="30"/>
                <c:pt idx="0">
                  <c:v>1496</c:v>
                </c:pt>
                <c:pt idx="1">
                  <c:v>0</c:v>
                </c:pt>
                <c:pt idx="2">
                  <c:v>310</c:v>
                </c:pt>
                <c:pt idx="3">
                  <c:v>103</c:v>
                </c:pt>
                <c:pt idx="4">
                  <c:v>0</c:v>
                </c:pt>
                <c:pt idx="5">
                  <c:v>722</c:v>
                </c:pt>
                <c:pt idx="6">
                  <c:v>52</c:v>
                </c:pt>
                <c:pt idx="7">
                  <c:v>1187</c:v>
                </c:pt>
                <c:pt idx="8">
                  <c:v>0</c:v>
                </c:pt>
                <c:pt idx="9">
                  <c:v>1341</c:v>
                </c:pt>
                <c:pt idx="10">
                  <c:v>0</c:v>
                </c:pt>
                <c:pt idx="11">
                  <c:v>0</c:v>
                </c:pt>
                <c:pt idx="12">
                  <c:v>1496</c:v>
                </c:pt>
                <c:pt idx="13">
                  <c:v>826</c:v>
                </c:pt>
                <c:pt idx="14">
                  <c:v>454</c:v>
                </c:pt>
                <c:pt idx="15">
                  <c:v>433</c:v>
                </c:pt>
                <c:pt idx="16">
                  <c:v>516</c:v>
                </c:pt>
                <c:pt idx="17">
                  <c:v>516</c:v>
                </c:pt>
              </c:numCache>
            </c:numRef>
          </c:val>
          <c:smooth val="0"/>
          <c:extLst>
            <c:ext xmlns:c16="http://schemas.microsoft.com/office/drawing/2014/chart" uri="{C3380CC4-5D6E-409C-BE32-E72D297353CC}">
              <c16:uniqueId val="{00000000-EC1F-4634-ACA2-C73748F6ADB4}"/>
            </c:ext>
          </c:extLst>
        </c:ser>
        <c:ser>
          <c:idx val="1"/>
          <c:order val="1"/>
          <c:tx>
            <c:strRef>
              <c:f>'005-012'!$E$24</c:f>
              <c:strCache>
                <c:ptCount val="1"/>
                <c:pt idx="0">
                  <c:v>Pronóstico</c:v>
                </c:pt>
              </c:strCache>
            </c:strRef>
          </c:tx>
          <c:spPr>
            <a:ln w="28575" cap="rnd">
              <a:solidFill>
                <a:schemeClr val="accent2"/>
              </a:solidFill>
              <a:round/>
            </a:ln>
            <a:effectLst/>
          </c:spPr>
          <c:marker>
            <c:symbol val="none"/>
          </c:marker>
          <c:cat>
            <c:numRef>
              <c:f>'005-012'!$B$25:$B$54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'005-012'!$E$25:$E$54</c:f>
              <c:numCache>
                <c:formatCode>0</c:formatCode>
                <c:ptCount val="30"/>
                <c:pt idx="0">
                  <c:v>525.11111111111109</c:v>
                </c:pt>
                <c:pt idx="1">
                  <c:v>534.82000000000005</c:v>
                </c:pt>
                <c:pt idx="2">
                  <c:v>529.47180000000003</c:v>
                </c:pt>
                <c:pt idx="3">
                  <c:v>527.27708200000006</c:v>
                </c:pt>
                <c:pt idx="4">
                  <c:v>523.03431118000003</c:v>
                </c:pt>
                <c:pt idx="5">
                  <c:v>517.80396806819999</c:v>
                </c:pt>
                <c:pt idx="6">
                  <c:v>519.84592838751803</c:v>
                </c:pt>
                <c:pt idx="7">
                  <c:v>515.16746910364282</c:v>
                </c:pt>
                <c:pt idx="8">
                  <c:v>521.8857944126064</c:v>
                </c:pt>
                <c:pt idx="9">
                  <c:v>516.66693646848034</c:v>
                </c:pt>
                <c:pt idx="10">
                  <c:v>524.91026710379549</c:v>
                </c:pt>
                <c:pt idx="11">
                  <c:v>519.66116443275757</c:v>
                </c:pt>
                <c:pt idx="12">
                  <c:v>514.46455278842996</c:v>
                </c:pt>
                <c:pt idx="13">
                  <c:v>524.27990726054566</c:v>
                </c:pt>
                <c:pt idx="14">
                  <c:v>527.29710818794024</c:v>
                </c:pt>
                <c:pt idx="15">
                  <c:v>526.5641371060608</c:v>
                </c:pt>
                <c:pt idx="16">
                  <c:v>525.62849573500023</c:v>
                </c:pt>
                <c:pt idx="17">
                  <c:v>525.53221077765022</c:v>
                </c:pt>
                <c:pt idx="18">
                  <c:v>525.43688866987372</c:v>
                </c:pt>
                <c:pt idx="19">
                  <c:v>525.43688866987372</c:v>
                </c:pt>
                <c:pt idx="20">
                  <c:v>525.43688866987372</c:v>
                </c:pt>
                <c:pt idx="21">
                  <c:v>525.43688866987372</c:v>
                </c:pt>
                <c:pt idx="22">
                  <c:v>525.43688866987372</c:v>
                </c:pt>
                <c:pt idx="23">
                  <c:v>525.43688866987372</c:v>
                </c:pt>
                <c:pt idx="24">
                  <c:v>525.43688866987372</c:v>
                </c:pt>
                <c:pt idx="25">
                  <c:v>525.43688866987372</c:v>
                </c:pt>
                <c:pt idx="26">
                  <c:v>525.43688866987372</c:v>
                </c:pt>
                <c:pt idx="27">
                  <c:v>525.43688866987372</c:v>
                </c:pt>
                <c:pt idx="28">
                  <c:v>525.43688866987372</c:v>
                </c:pt>
                <c:pt idx="29">
                  <c:v>525.43688866987372</c:v>
                </c:pt>
              </c:numCache>
            </c:numRef>
          </c:val>
          <c:smooth val="0"/>
          <c:extLst>
            <c:ext xmlns:c16="http://schemas.microsoft.com/office/drawing/2014/chart" uri="{C3380CC4-5D6E-409C-BE32-E72D297353CC}">
              <c16:uniqueId val="{00000001-EC1F-4634-ACA2-C73748F6ADB4}"/>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SED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'005-012'!$M$24</c:f>
              <c:strCache>
                <c:ptCount val="1"/>
                <c:pt idx="0">
                  <c:v>Demanda (Dt)</c:v>
                </c:pt>
              </c:strCache>
            </c:strRef>
          </c:tx>
          <c:spPr>
            <a:ln w="28575" cap="rnd">
              <a:solidFill>
                <a:schemeClr val="accent1"/>
              </a:solidFill>
              <a:round/>
            </a:ln>
            <a:effectLst/>
          </c:spPr>
          <c:marker>
            <c:symbol val="none"/>
          </c:marker>
          <c:cat>
            <c:numRef>
              <c:f>'005-012'!$B$26:$B$55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'005-012'!$M$26:$M$55</c:f>
              <c:numCache>
                <c:formatCode>0</c:formatCode>
                <c:ptCount val="30"/>
                <c:pt idx="0">
                  <c:v>1496</c:v>
                </c:pt>
                <c:pt idx="1">
                  <c:v>0</c:v>
                </c:pt>
                <c:pt idx="2">
                  <c:v>310</c:v>
                </c:pt>
                <c:pt idx="3">
                  <c:v>103</c:v>
                </c:pt>
                <c:pt idx="4">
                  <c:v>0</c:v>
                </c:pt>
                <c:pt idx="5">
                  <c:v>722</c:v>
                </c:pt>
                <c:pt idx="6">
                  <c:v>52</c:v>
                </c:pt>
                <c:pt idx="7">
                  <c:v>1187</c:v>
                </c:pt>
                <c:pt idx="8">
                  <c:v>0</c:v>
                </c:pt>
                <c:pt idx="9">
                  <c:v>1341</c:v>
                </c:pt>
                <c:pt idx="10">
                  <c:v>0</c:v>
                </c:pt>
                <c:pt idx="11">
                  <c:v>0</c:v>
                </c:pt>
                <c:pt idx="12">
                  <c:v>1496</c:v>
                </c:pt>
                <c:pt idx="13">
                  <c:v>826</c:v>
                </c:pt>
                <c:pt idx="14">
                  <c:v>454</c:v>
                </c:pt>
                <c:pt idx="15">
                  <c:v>433</c:v>
                </c:pt>
                <c:pt idx="16">
                  <c:v>516</c:v>
                </c:pt>
                <c:pt idx="17">
                  <c:v>516</c:v>
                </c:pt>
              </c:numCache>
            </c:numRef>
          </c:val>
          <c:smooth val="0"/>
          <c:extLst>
            <c:ext xmlns:c16="http://schemas.microsoft.com/office/drawing/2014/chart" uri="{C3380CC4-5D6E-409C-BE32-E72D297353CC}">
              <c16:uniqueId val="{00000000-E048-4E82-88CF-7D0DB0D84CAA}"/>
            </c:ext>
          </c:extLst>
        </c:ser>
        <c:ser>
          <c:idx val="1"/>
          <c:order val="1"/>
          <c:tx>
            <c:strRef>
              <c:f>'005-012'!$N$24</c:f>
              <c:strCache>
                <c:ptCount val="1"/>
                <c:pt idx="0">
                  <c:v>Pronóstico (Ft)</c:v>
                </c:pt>
              </c:strCache>
            </c:strRef>
          </c:tx>
          <c:spPr>
            <a:ln w="28575" cap="rnd">
              <a:solidFill>
                <a:schemeClr val="accent2"/>
              </a:solidFill>
              <a:round/>
            </a:ln>
            <a:effectLst/>
          </c:spPr>
          <c:marker>
            <c:symbol val="none"/>
          </c:marker>
          <c:cat>
            <c:numRef>
              <c:f>'005-012'!$B$26:$B$55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'005-012'!$N$26:$N$55</c:f>
              <c:numCache>
                <c:formatCode>0</c:formatCode>
                <c:ptCount val="30"/>
                <c:pt idx="0">
                  <c:v>464.47953216374265</c:v>
                </c:pt>
                <c:pt idx="1">
                  <c:v>482.0310158238733</c:v>
                </c:pt>
                <c:pt idx="2">
                  <c:v>484.39878154582033</c:v>
                </c:pt>
                <c:pt idx="3">
                  <c:v>489.82542973239333</c:v>
                </c:pt>
                <c:pt idx="4">
                  <c:v>493.08912889412727</c:v>
                </c:pt>
                <c:pt idx="5">
                  <c:v>495.24088215135453</c:v>
                </c:pt>
                <c:pt idx="6">
                  <c:v>504.61379378779441</c:v>
                </c:pt>
                <c:pt idx="7">
                  <c:v>507.14771492849104</c:v>
                </c:pt>
                <c:pt idx="8">
                  <c:v>521.07428208628778</c:v>
                </c:pt>
                <c:pt idx="9">
                  <c:v>522.93947614429806</c:v>
                </c:pt>
                <c:pt idx="10">
                  <c:v>538.27782431411367</c:v>
                </c:pt>
                <c:pt idx="11">
                  <c:v>539.99896121979975</c:v>
                </c:pt>
                <c:pt idx="12">
                  <c:v>541.64888686030702</c:v>
                </c:pt>
                <c:pt idx="13">
                  <c:v>558.33774835572319</c:v>
                </c:pt>
                <c:pt idx="14">
                  <c:v>568.18648746134966</c:v>
                </c:pt>
                <c:pt idx="15">
                  <c:v>574.20532052717363</c:v>
                </c:pt>
                <c:pt idx="16">
                  <c:v>579.93984473028672</c:v>
                </c:pt>
                <c:pt idx="17">
                  <c:v>586.44062970689561</c:v>
                </c:pt>
                <c:pt idx="18">
                  <c:v>592.86936277076768</c:v>
                </c:pt>
                <c:pt idx="19">
                  <c:v>600.00250213170887</c:v>
                </c:pt>
                <c:pt idx="20">
                  <c:v>607.13564149264994</c:v>
                </c:pt>
                <c:pt idx="21">
                  <c:v>614.26878085359112</c:v>
                </c:pt>
                <c:pt idx="22">
                  <c:v>621.4019202145322</c:v>
                </c:pt>
                <c:pt idx="23">
                  <c:v>628.53505957547338</c:v>
                </c:pt>
                <c:pt idx="24">
                  <c:v>635.66819893641446</c:v>
                </c:pt>
                <c:pt idx="25">
                  <c:v>642.80133829735564</c:v>
                </c:pt>
                <c:pt idx="26">
                  <c:v>649.93447765829671</c:v>
                </c:pt>
                <c:pt idx="27">
                  <c:v>657.0676170192379</c:v>
                </c:pt>
                <c:pt idx="28">
                  <c:v>664.20075638017897</c:v>
                </c:pt>
                <c:pt idx="29">
                  <c:v>671.33389574112016</c:v>
                </c:pt>
              </c:numCache>
            </c:numRef>
          </c:val>
          <c:smooth val="0"/>
          <c:extLst>
            <c:ext xmlns:c16="http://schemas.microsoft.com/office/drawing/2014/chart" uri="{C3380CC4-5D6E-409C-BE32-E72D297353CC}">
              <c16:uniqueId val="{00000001-E048-4E82-88CF-7D0DB0D84CAA}"/>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Croston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'005-012'!$B$26:$B$55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'005-012'!$W$25:$W$54</c:f>
              <c:numCache>
                <c:formatCode>0</c:formatCode>
                <c:ptCount val="30"/>
                <c:pt idx="0">
                  <c:v>1496</c:v>
                </c:pt>
                <c:pt idx="1">
                  <c:v>0</c:v>
                </c:pt>
                <c:pt idx="2">
                  <c:v>310</c:v>
                </c:pt>
                <c:pt idx="3">
                  <c:v>103</c:v>
                </c:pt>
                <c:pt idx="4">
                  <c:v>0</c:v>
                </c:pt>
                <c:pt idx="5">
                  <c:v>722</c:v>
                </c:pt>
                <c:pt idx="6">
                  <c:v>52</c:v>
                </c:pt>
                <c:pt idx="7">
                  <c:v>1187</c:v>
                </c:pt>
                <c:pt idx="8">
                  <c:v>0</c:v>
                </c:pt>
                <c:pt idx="9">
                  <c:v>1341</c:v>
                </c:pt>
                <c:pt idx="10">
                  <c:v>0</c:v>
                </c:pt>
                <c:pt idx="11">
                  <c:v>0</c:v>
                </c:pt>
                <c:pt idx="12">
                  <c:v>1496</c:v>
                </c:pt>
                <c:pt idx="13">
                  <c:v>826</c:v>
                </c:pt>
                <c:pt idx="14">
                  <c:v>454</c:v>
                </c:pt>
                <c:pt idx="15">
                  <c:v>433</c:v>
                </c:pt>
                <c:pt idx="16">
                  <c:v>516</c:v>
                </c:pt>
                <c:pt idx="17">
                  <c:v>516</c:v>
                </c:pt>
              </c:numCache>
            </c:numRef>
          </c:val>
          <c:smooth val="0"/>
          <c:extLst>
            <c:ext xmlns:c16="http://schemas.microsoft.com/office/drawing/2014/chart" uri="{C3380CC4-5D6E-409C-BE32-E72D297353CC}">
              <c16:uniqueId val="{00000000-FE30-4A59-B243-4D35BF88E9E5}"/>
            </c:ext>
          </c:extLst>
        </c:ser>
        <c:ser>
          <c:idx val="1"/>
          <c:order val="1"/>
          <c:tx>
            <c:strRef>
              <c:f>'005-012'!$AD$23</c:f>
              <c:strCache>
                <c:ptCount val="1"/>
                <c:pt idx="0">
                  <c:v>Pronóstico</c:v>
                </c:pt>
              </c:strCache>
            </c:strRef>
          </c:tx>
          <c:spPr>
            <a:ln w="28575" cap="rnd">
              <a:solidFill>
                <a:schemeClr val="accent2"/>
              </a:solidFill>
              <a:round/>
            </a:ln>
            <a:effectLst/>
          </c:spPr>
          <c:marker>
            <c:symbol val="none"/>
          </c:marker>
          <c:cat>
            <c:numRef>
              <c:f>'005-012'!$B$26:$B$55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'005-012'!$AD$25:$AD$54</c:f>
              <c:numCache>
                <c:formatCode>General</c:formatCode>
                <c:ptCount val="30"/>
                <c:pt idx="6" formatCode="0.000">
                  <c:v>394.65</c:v>
                </c:pt>
                <c:pt idx="7" formatCode="0.000">
                  <c:v>392.58584337349396</c:v>
                </c:pt>
                <c:pt idx="8" formatCode="0.000">
                  <c:v>397.3905739687915</c:v>
                </c:pt>
                <c:pt idx="9" formatCode="0.000">
                  <c:v>397.3905739687915</c:v>
                </c:pt>
                <c:pt idx="10" formatCode="0.000">
                  <c:v>400.68727299009089</c:v>
                </c:pt>
                <c:pt idx="11" formatCode="0.000">
                  <c:v>400.68727299009089</c:v>
                </c:pt>
                <c:pt idx="12" formatCode="0.000">
                  <c:v>400.68727299009089</c:v>
                </c:pt>
                <c:pt idx="13" formatCode="0.000">
                  <c:v>402.44706853062456</c:v>
                </c:pt>
                <c:pt idx="14" formatCode="0.000">
                  <c:v>404.99307938503142</c:v>
                </c:pt>
                <c:pt idx="15" formatCode="0.000">
                  <c:v>405.28884372007241</c:v>
                </c:pt>
                <c:pt idx="16" formatCode="0.000">
                  <c:v>405.45675055287484</c:v>
                </c:pt>
                <c:pt idx="17" formatCode="0.000">
                  <c:v>406.12920180577885</c:v>
                </c:pt>
                <c:pt idx="18" formatCode="0.000">
                  <c:v>406.8001905982623</c:v>
                </c:pt>
                <c:pt idx="19" formatCode="0.000">
                  <c:v>406.8001905982623</c:v>
                </c:pt>
                <c:pt idx="20" formatCode="0.000">
                  <c:v>406.8001905982623</c:v>
                </c:pt>
                <c:pt idx="21" formatCode="0.000">
                  <c:v>406.8001905982623</c:v>
                </c:pt>
                <c:pt idx="22" formatCode="0.000">
                  <c:v>406.8001905982623</c:v>
                </c:pt>
                <c:pt idx="23" formatCode="0.000">
                  <c:v>406.8001905982623</c:v>
                </c:pt>
                <c:pt idx="24" formatCode="0.000">
                  <c:v>406.8001905982623</c:v>
                </c:pt>
                <c:pt idx="25" formatCode="0.000">
                  <c:v>406.8001905982623</c:v>
                </c:pt>
                <c:pt idx="26" formatCode="0.000">
                  <c:v>406.8001905982623</c:v>
                </c:pt>
                <c:pt idx="27" formatCode="0.000">
                  <c:v>406.8001905982623</c:v>
                </c:pt>
                <c:pt idx="28" formatCode="0.000">
                  <c:v>406.8001905982623</c:v>
                </c:pt>
                <c:pt idx="29" formatCode="0.000">
                  <c:v>406.8001905982623</c:v>
                </c:pt>
              </c:numCache>
            </c:numRef>
          </c:val>
          <c:smooth val="0"/>
          <c:extLst>
            <c:ext xmlns:c16="http://schemas.microsoft.com/office/drawing/2014/chart" uri="{C3380CC4-5D6E-409C-BE32-E72D297353CC}">
              <c16:uniqueId val="{00000001-FE30-4A59-B243-4D35BF88E9E5}"/>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Tisana</a:t>
            </a:r>
            <a:r>
              <a:rPr lang="en-US" baseline="0"/>
              <a:t> torongil</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'005-013'!$G$2:$X$2</c:f>
              <c:numCache>
                <c:formatCode>mmm\-yy</c:formatCode>
                <c:ptCount val="18"/>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numCache>
            </c:numRef>
          </c:cat>
          <c:val>
            <c:numRef>
              <c:f>'005-013'!$G$3:$X$3</c:f>
              <c:numCache>
                <c:formatCode>General</c:formatCode>
                <c:ptCount val="18"/>
                <c:pt idx="0">
                  <c:v>100</c:v>
                </c:pt>
                <c:pt idx="1">
                  <c:v>0</c:v>
                </c:pt>
                <c:pt idx="2">
                  <c:v>0</c:v>
                </c:pt>
                <c:pt idx="3">
                  <c:v>0</c:v>
                </c:pt>
                <c:pt idx="4">
                  <c:v>0</c:v>
                </c:pt>
                <c:pt idx="5">
                  <c:v>100</c:v>
                </c:pt>
                <c:pt idx="6">
                  <c:v>0</c:v>
                </c:pt>
                <c:pt idx="7">
                  <c:v>800</c:v>
                </c:pt>
                <c:pt idx="8">
                  <c:v>0</c:v>
                </c:pt>
                <c:pt idx="9">
                  <c:v>300</c:v>
                </c:pt>
                <c:pt idx="10">
                  <c:v>0</c:v>
                </c:pt>
                <c:pt idx="11">
                  <c:v>0</c:v>
                </c:pt>
                <c:pt idx="12">
                  <c:v>800</c:v>
                </c:pt>
                <c:pt idx="13">
                  <c:v>550</c:v>
                </c:pt>
                <c:pt idx="14">
                  <c:v>0</c:v>
                </c:pt>
                <c:pt idx="15">
                  <c:v>0</c:v>
                </c:pt>
                <c:pt idx="16">
                  <c:v>0</c:v>
                </c:pt>
                <c:pt idx="17">
                  <c:v>0</c:v>
                </c:pt>
              </c:numCache>
            </c:numRef>
          </c:val>
          <c:smooth val="0"/>
          <c:extLst>
            <c:ext xmlns:c16="http://schemas.microsoft.com/office/drawing/2014/chart" uri="{C3380CC4-5D6E-409C-BE32-E72D297353CC}">
              <c16:uniqueId val="{00000000-2AE6-4333-B985-B6402416DE21}"/>
            </c:ext>
          </c:extLst>
        </c:ser>
        <c:dLbls>
          <c:showLegendKey val="0"/>
          <c:showVal val="0"/>
          <c:showCatName val="0"/>
          <c:showSerName val="0"/>
          <c:showPercent val="0"/>
          <c:showBubbleSize val="0"/>
        </c:dLbls>
        <c:smooth val="0"/>
        <c:axId val="1400308495"/>
        <c:axId val="1400309327"/>
      </c:lineChart>
      <c:dateAx>
        <c:axId val="14003084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9327"/>
        <c:crosses val="autoZero"/>
        <c:auto val="1"/>
        <c:lblOffset val="100"/>
        <c:baseTimeUnit val="months"/>
      </c:dateAx>
      <c:valAx>
        <c:axId val="140030932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308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vs Pornóstico</a:t>
            </a:r>
            <a:r>
              <a:rPr lang="es-CO" baseline="0"/>
              <a:t> SES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'005-013'!$D$24</c:f>
              <c:strCache>
                <c:ptCount val="1"/>
                <c:pt idx="0">
                  <c:v>Demanda</c:v>
                </c:pt>
              </c:strCache>
            </c:strRef>
          </c:tx>
          <c:spPr>
            <a:ln w="28575" cap="rnd">
              <a:solidFill>
                <a:schemeClr val="accent1"/>
              </a:solidFill>
              <a:round/>
            </a:ln>
            <a:effectLst/>
          </c:spPr>
          <c:marker>
            <c:symbol val="none"/>
          </c:marker>
          <c:cat>
            <c:numRef>
              <c:f>'005-013'!$B$25:$B$54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'005-013'!$D$25:$D$54</c:f>
              <c:numCache>
                <c:formatCode>0</c:formatCode>
                <c:ptCount val="30"/>
                <c:pt idx="0">
                  <c:v>100</c:v>
                </c:pt>
                <c:pt idx="1">
                  <c:v>0</c:v>
                </c:pt>
                <c:pt idx="2">
                  <c:v>0</c:v>
                </c:pt>
                <c:pt idx="3">
                  <c:v>0</c:v>
                </c:pt>
                <c:pt idx="4">
                  <c:v>0</c:v>
                </c:pt>
                <c:pt idx="5">
                  <c:v>100</c:v>
                </c:pt>
                <c:pt idx="6">
                  <c:v>0</c:v>
                </c:pt>
                <c:pt idx="7">
                  <c:v>800</c:v>
                </c:pt>
                <c:pt idx="8">
                  <c:v>0</c:v>
                </c:pt>
                <c:pt idx="9">
                  <c:v>300</c:v>
                </c:pt>
                <c:pt idx="10">
                  <c:v>0</c:v>
                </c:pt>
                <c:pt idx="11">
                  <c:v>0</c:v>
                </c:pt>
                <c:pt idx="12">
                  <c:v>800</c:v>
                </c:pt>
                <c:pt idx="13">
                  <c:v>550</c:v>
                </c:pt>
                <c:pt idx="14">
                  <c:v>0</c:v>
                </c:pt>
                <c:pt idx="15">
                  <c:v>0</c:v>
                </c:pt>
                <c:pt idx="16">
                  <c:v>0</c:v>
                </c:pt>
                <c:pt idx="17">
                  <c:v>0</c:v>
                </c:pt>
              </c:numCache>
            </c:numRef>
          </c:val>
          <c:smooth val="0"/>
          <c:extLst>
            <c:ext xmlns:c16="http://schemas.microsoft.com/office/drawing/2014/chart" uri="{C3380CC4-5D6E-409C-BE32-E72D297353CC}">
              <c16:uniqueId val="{00000000-BE75-4095-A977-815EA8225FA1}"/>
            </c:ext>
          </c:extLst>
        </c:ser>
        <c:ser>
          <c:idx val="1"/>
          <c:order val="1"/>
          <c:tx>
            <c:strRef>
              <c:f>'005-013'!$E$24</c:f>
              <c:strCache>
                <c:ptCount val="1"/>
                <c:pt idx="0">
                  <c:v>Pronóstico</c:v>
                </c:pt>
              </c:strCache>
            </c:strRef>
          </c:tx>
          <c:spPr>
            <a:ln w="28575" cap="rnd">
              <a:solidFill>
                <a:schemeClr val="accent2"/>
              </a:solidFill>
              <a:round/>
            </a:ln>
            <a:effectLst/>
          </c:spPr>
          <c:marker>
            <c:symbol val="none"/>
          </c:marker>
          <c:cat>
            <c:numRef>
              <c:f>'005-013'!$B$25:$B$54</c:f>
              <c:numCache>
                <c:formatCode>mmm\-yy</c:formatCode>
                <c:ptCount val="30"/>
                <c:pt idx="0">
                  <c:v>44197</c:v>
                </c:pt>
                <c:pt idx="1">
                  <c:v>44228</c:v>
                </c:pt>
                <c:pt idx="2">
                  <c:v>44256</c:v>
                </c:pt>
                <c:pt idx="3">
                  <c:v>44287</c:v>
                </c:pt>
                <c:pt idx="4">
                  <c:v>44317</c:v>
                </c:pt>
                <c:pt idx="5">
                  <c:v>44348</c:v>
                </c:pt>
                <c:pt idx="6">
                  <c:v>44378</c:v>
                </c:pt>
                <c:pt idx="7">
                  <c:v>44409</c:v>
                </c:pt>
                <c:pt idx="8">
                  <c:v>44440</c:v>
                </c:pt>
                <c:pt idx="9">
                  <c:v>44470</c:v>
                </c:pt>
                <c:pt idx="10">
                  <c:v>44501</c:v>
                </c:pt>
                <c:pt idx="11">
                  <c:v>44531</c:v>
                </c:pt>
                <c:pt idx="12">
                  <c:v>44562</c:v>
                </c:pt>
                <c:pt idx="13">
                  <c:v>44593</c:v>
                </c:pt>
                <c:pt idx="14">
                  <c:v>44621</c:v>
                </c:pt>
                <c:pt idx="15">
                  <c:v>44652</c:v>
                </c:pt>
                <c:pt idx="16">
                  <c:v>44682</c:v>
                </c:pt>
                <c:pt idx="17">
                  <c:v>44713</c:v>
                </c:pt>
                <c:pt idx="18">
                  <c:v>44743</c:v>
                </c:pt>
                <c:pt idx="19">
                  <c:v>44774</c:v>
                </c:pt>
                <c:pt idx="20">
                  <c:v>44805</c:v>
                </c:pt>
                <c:pt idx="21">
                  <c:v>44835</c:v>
                </c:pt>
                <c:pt idx="22">
                  <c:v>44866</c:v>
                </c:pt>
                <c:pt idx="23">
                  <c:v>44896</c:v>
                </c:pt>
                <c:pt idx="24">
                  <c:v>44927</c:v>
                </c:pt>
                <c:pt idx="25">
                  <c:v>44958</c:v>
                </c:pt>
                <c:pt idx="26">
                  <c:v>44986</c:v>
                </c:pt>
                <c:pt idx="27">
                  <c:v>45017</c:v>
                </c:pt>
                <c:pt idx="28">
                  <c:v>45047</c:v>
                </c:pt>
                <c:pt idx="29">
                  <c:v>45078</c:v>
                </c:pt>
              </c:numCache>
            </c:numRef>
          </c:cat>
          <c:val>
            <c:numRef>
              <c:f>'005-013'!$E$25:$E$54</c:f>
              <c:numCache>
                <c:formatCode>0</c:formatCode>
                <c:ptCount val="30"/>
                <c:pt idx="0">
                  <c:v>147.22222222222223</c:v>
                </c:pt>
                <c:pt idx="1">
                  <c:v>146.75</c:v>
                </c:pt>
                <c:pt idx="2">
                  <c:v>145.2825</c:v>
                </c:pt>
                <c:pt idx="3">
                  <c:v>143.82967500000001</c:v>
                </c:pt>
                <c:pt idx="4">
                  <c:v>142.39137825</c:v>
                </c:pt>
                <c:pt idx="5">
                  <c:v>140.96746446750001</c:v>
                </c:pt>
                <c:pt idx="6">
                  <c:v>140.55778982282501</c:v>
                </c:pt>
                <c:pt idx="7">
                  <c:v>139.15221192459677</c:v>
                </c:pt>
                <c:pt idx="8">
                  <c:v>145.76068980535081</c:v>
                </c:pt>
                <c:pt idx="9">
                  <c:v>144.30308290729729</c:v>
                </c:pt>
                <c:pt idx="10">
                  <c:v>145.86005207822433</c:v>
                </c:pt>
                <c:pt idx="11">
                  <c:v>144.40145155744207</c:v>
                </c:pt>
                <c:pt idx="12">
                  <c:v>142.95743704186765</c:v>
                </c:pt>
                <c:pt idx="13">
                  <c:v>149.52786267144896</c:v>
                </c:pt>
                <c:pt idx="14">
                  <c:v>153.53258404473448</c:v>
                </c:pt>
                <c:pt idx="15">
                  <c:v>151.99725820428714</c:v>
                </c:pt>
                <c:pt idx="16">
                  <c:v>150.47728562224427</c:v>
                </c:pt>
                <c:pt idx="17">
                  <c:v>148.97251276602182</c:v>
                </c:pt>
                <c:pt idx="18">
                  <c:v>147.4827876383616</c:v>
                </c:pt>
                <c:pt idx="19">
                  <c:v>147.4827876383616</c:v>
                </c:pt>
                <c:pt idx="20">
                  <c:v>147.4827876383616</c:v>
                </c:pt>
                <c:pt idx="21">
                  <c:v>147.4827876383616</c:v>
                </c:pt>
                <c:pt idx="22">
                  <c:v>147.4827876383616</c:v>
                </c:pt>
                <c:pt idx="23">
                  <c:v>147.4827876383616</c:v>
                </c:pt>
                <c:pt idx="24">
                  <c:v>147.4827876383616</c:v>
                </c:pt>
                <c:pt idx="25">
                  <c:v>147.4827876383616</c:v>
                </c:pt>
                <c:pt idx="26">
                  <c:v>147.4827876383616</c:v>
                </c:pt>
                <c:pt idx="27">
                  <c:v>147.4827876383616</c:v>
                </c:pt>
                <c:pt idx="28">
                  <c:v>147.4827876383616</c:v>
                </c:pt>
                <c:pt idx="29">
                  <c:v>147.4827876383616</c:v>
                </c:pt>
              </c:numCache>
            </c:numRef>
          </c:val>
          <c:smooth val="0"/>
          <c:extLst>
            <c:ext xmlns:c16="http://schemas.microsoft.com/office/drawing/2014/chart" uri="{C3380CC4-5D6E-409C-BE32-E72D297353CC}">
              <c16:uniqueId val="{00000001-BE75-4095-A977-815EA8225FA1}"/>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SED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'005-013'!$M$24</c:f>
              <c:strCache>
                <c:ptCount val="1"/>
                <c:pt idx="0">
                  <c:v>Demanda (Dt)</c:v>
                </c:pt>
              </c:strCache>
            </c:strRef>
          </c:tx>
          <c:spPr>
            <a:ln w="28575" cap="rnd">
              <a:solidFill>
                <a:schemeClr val="accent1"/>
              </a:solidFill>
              <a:round/>
            </a:ln>
            <a:effectLst/>
          </c:spPr>
          <c:marker>
            <c:symbol val="none"/>
          </c:marker>
          <c:cat>
            <c:numRef>
              <c:f>'005-013'!$B$26:$B$55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'005-013'!$M$26:$M$55</c:f>
              <c:numCache>
                <c:formatCode>0</c:formatCode>
                <c:ptCount val="30"/>
                <c:pt idx="0">
                  <c:v>100</c:v>
                </c:pt>
                <c:pt idx="1">
                  <c:v>0</c:v>
                </c:pt>
                <c:pt idx="2">
                  <c:v>0</c:v>
                </c:pt>
                <c:pt idx="3">
                  <c:v>0</c:v>
                </c:pt>
                <c:pt idx="4">
                  <c:v>0</c:v>
                </c:pt>
                <c:pt idx="5">
                  <c:v>100</c:v>
                </c:pt>
                <c:pt idx="6">
                  <c:v>0</c:v>
                </c:pt>
                <c:pt idx="7">
                  <c:v>800</c:v>
                </c:pt>
                <c:pt idx="8">
                  <c:v>0</c:v>
                </c:pt>
                <c:pt idx="9">
                  <c:v>300</c:v>
                </c:pt>
                <c:pt idx="10">
                  <c:v>0</c:v>
                </c:pt>
                <c:pt idx="11">
                  <c:v>0</c:v>
                </c:pt>
                <c:pt idx="12">
                  <c:v>800</c:v>
                </c:pt>
                <c:pt idx="13">
                  <c:v>550</c:v>
                </c:pt>
                <c:pt idx="14">
                  <c:v>0</c:v>
                </c:pt>
                <c:pt idx="15">
                  <c:v>0</c:v>
                </c:pt>
                <c:pt idx="16">
                  <c:v>0</c:v>
                </c:pt>
                <c:pt idx="17">
                  <c:v>0</c:v>
                </c:pt>
              </c:numCache>
            </c:numRef>
          </c:val>
          <c:smooth val="0"/>
          <c:extLst>
            <c:ext xmlns:c16="http://schemas.microsoft.com/office/drawing/2014/chart" uri="{C3380CC4-5D6E-409C-BE32-E72D297353CC}">
              <c16:uniqueId val="{00000000-2FBA-419D-8D2F-2E570249DEC1}"/>
            </c:ext>
          </c:extLst>
        </c:ser>
        <c:ser>
          <c:idx val="1"/>
          <c:order val="1"/>
          <c:tx>
            <c:strRef>
              <c:f>'005-013'!$N$24</c:f>
              <c:strCache>
                <c:ptCount val="1"/>
                <c:pt idx="0">
                  <c:v>Pronóstico (Ft)</c:v>
                </c:pt>
              </c:strCache>
            </c:strRef>
          </c:tx>
          <c:spPr>
            <a:ln w="28575" cap="rnd">
              <a:solidFill>
                <a:schemeClr val="accent2"/>
              </a:solidFill>
              <a:round/>
            </a:ln>
            <a:effectLst/>
          </c:spPr>
          <c:marker>
            <c:symbol val="none"/>
          </c:marker>
          <c:cat>
            <c:numRef>
              <c:f>'005-013'!$B$26:$B$55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'005-013'!$N$26:$N$55</c:f>
              <c:numCache>
                <c:formatCode>0</c:formatCode>
                <c:ptCount val="30"/>
                <c:pt idx="0">
                  <c:v>94.152046783625735</c:v>
                </c:pt>
                <c:pt idx="1">
                  <c:v>100.4699447860887</c:v>
                </c:pt>
                <c:pt idx="2">
                  <c:v>105.45203865377525</c:v>
                </c:pt>
                <c:pt idx="3">
                  <c:v>110.09816751832776</c:v>
                </c:pt>
                <c:pt idx="4">
                  <c:v>114.39908376097304</c:v>
                </c:pt>
                <c:pt idx="5">
                  <c:v>118.34656897343628</c:v>
                </c:pt>
                <c:pt idx="6">
                  <c:v>123.20479592624741</c:v>
                </c:pt>
                <c:pt idx="7">
                  <c:v>126.68012444535745</c:v>
                </c:pt>
                <c:pt idx="8">
                  <c:v>139.94775289067582</c:v>
                </c:pt>
                <c:pt idx="9">
                  <c:v>144.70295688038175</c:v>
                </c:pt>
                <c:pt idx="10">
                  <c:v>152.83200729421011</c:v>
                </c:pt>
                <c:pt idx="11">
                  <c:v>157.46505761360112</c:v>
                </c:pt>
                <c:pt idx="12">
                  <c:v>161.62449605932161</c:v>
                </c:pt>
                <c:pt idx="13">
                  <c:v>175.47457179367012</c:v>
                </c:pt>
                <c:pt idx="14">
                  <c:v>187.70242136941832</c:v>
                </c:pt>
                <c:pt idx="15">
                  <c:v>193.79866200454737</c:v>
                </c:pt>
                <c:pt idx="16">
                  <c:v>199.30806764195293</c:v>
                </c:pt>
                <c:pt idx="17">
                  <c:v>204.22155686163194</c:v>
                </c:pt>
                <c:pt idx="18">
                  <c:v>208.53175607674103</c:v>
                </c:pt>
                <c:pt idx="19">
                  <c:v>214.88417086046647</c:v>
                </c:pt>
                <c:pt idx="20">
                  <c:v>221.2365856441919</c:v>
                </c:pt>
                <c:pt idx="21">
                  <c:v>227.58900042791731</c:v>
                </c:pt>
                <c:pt idx="22">
                  <c:v>233.94141521164272</c:v>
                </c:pt>
                <c:pt idx="23">
                  <c:v>240.29382999536816</c:v>
                </c:pt>
                <c:pt idx="24">
                  <c:v>246.64624477909359</c:v>
                </c:pt>
                <c:pt idx="25">
                  <c:v>252.998659562819</c:v>
                </c:pt>
                <c:pt idx="26">
                  <c:v>259.35107434654441</c:v>
                </c:pt>
                <c:pt idx="27">
                  <c:v>265.70348913026987</c:v>
                </c:pt>
                <c:pt idx="28">
                  <c:v>272.05590391399528</c:v>
                </c:pt>
                <c:pt idx="29">
                  <c:v>278.40831869772069</c:v>
                </c:pt>
              </c:numCache>
            </c:numRef>
          </c:val>
          <c:smooth val="0"/>
          <c:extLst>
            <c:ext xmlns:c16="http://schemas.microsoft.com/office/drawing/2014/chart" uri="{C3380CC4-5D6E-409C-BE32-E72D297353CC}">
              <c16:uniqueId val="{00000001-2FBA-419D-8D2F-2E570249DEC1}"/>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a:t>
            </a:r>
            <a:r>
              <a:rPr lang="es-CO" baseline="0"/>
              <a:t> vs Pronóstico Croston</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v>Demanda</c:v>
          </c:tx>
          <c:spPr>
            <a:ln w="28575" cap="rnd">
              <a:solidFill>
                <a:schemeClr val="accent1"/>
              </a:solidFill>
              <a:round/>
            </a:ln>
            <a:effectLst/>
          </c:spPr>
          <c:marker>
            <c:symbol val="none"/>
          </c:marker>
          <c:cat>
            <c:numRef>
              <c:f>'005-013'!$B$26:$B$55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'005-013'!$W$25:$W$54</c:f>
              <c:numCache>
                <c:formatCode>0</c:formatCode>
                <c:ptCount val="30"/>
                <c:pt idx="0">
                  <c:v>100</c:v>
                </c:pt>
                <c:pt idx="1">
                  <c:v>0</c:v>
                </c:pt>
                <c:pt idx="2">
                  <c:v>0</c:v>
                </c:pt>
                <c:pt idx="3">
                  <c:v>0</c:v>
                </c:pt>
                <c:pt idx="4">
                  <c:v>0</c:v>
                </c:pt>
                <c:pt idx="5">
                  <c:v>100</c:v>
                </c:pt>
                <c:pt idx="6">
                  <c:v>0</c:v>
                </c:pt>
                <c:pt idx="7">
                  <c:v>800</c:v>
                </c:pt>
                <c:pt idx="8">
                  <c:v>0</c:v>
                </c:pt>
                <c:pt idx="9">
                  <c:v>300</c:v>
                </c:pt>
                <c:pt idx="10">
                  <c:v>0</c:v>
                </c:pt>
                <c:pt idx="11">
                  <c:v>0</c:v>
                </c:pt>
                <c:pt idx="12">
                  <c:v>800</c:v>
                </c:pt>
                <c:pt idx="13">
                  <c:v>550</c:v>
                </c:pt>
                <c:pt idx="14">
                  <c:v>0</c:v>
                </c:pt>
                <c:pt idx="15">
                  <c:v>0</c:v>
                </c:pt>
                <c:pt idx="16">
                  <c:v>0</c:v>
                </c:pt>
                <c:pt idx="17">
                  <c:v>0</c:v>
                </c:pt>
              </c:numCache>
            </c:numRef>
          </c:val>
          <c:smooth val="0"/>
          <c:extLst>
            <c:ext xmlns:c16="http://schemas.microsoft.com/office/drawing/2014/chart" uri="{C3380CC4-5D6E-409C-BE32-E72D297353CC}">
              <c16:uniqueId val="{00000000-A9A0-4D1D-86A0-D3BA8B008873}"/>
            </c:ext>
          </c:extLst>
        </c:ser>
        <c:ser>
          <c:idx val="1"/>
          <c:order val="1"/>
          <c:tx>
            <c:strRef>
              <c:f>'005-013'!$AD$23</c:f>
              <c:strCache>
                <c:ptCount val="1"/>
                <c:pt idx="0">
                  <c:v>Pronóstico</c:v>
                </c:pt>
              </c:strCache>
            </c:strRef>
          </c:tx>
          <c:spPr>
            <a:ln w="28575" cap="rnd">
              <a:solidFill>
                <a:schemeClr val="accent2"/>
              </a:solidFill>
              <a:round/>
            </a:ln>
            <a:effectLst/>
          </c:spPr>
          <c:marker>
            <c:symbol val="none"/>
          </c:marker>
          <c:cat>
            <c:numRef>
              <c:f>'005-013'!$B$26:$B$55</c:f>
              <c:numCache>
                <c:formatCode>mmm\-yy</c:formatCode>
                <c:ptCount val="30"/>
                <c:pt idx="0">
                  <c:v>44228</c:v>
                </c:pt>
                <c:pt idx="1">
                  <c:v>44256</c:v>
                </c:pt>
                <c:pt idx="2">
                  <c:v>44287</c:v>
                </c:pt>
                <c:pt idx="3">
                  <c:v>44317</c:v>
                </c:pt>
                <c:pt idx="4">
                  <c:v>44348</c:v>
                </c:pt>
                <c:pt idx="5">
                  <c:v>44378</c:v>
                </c:pt>
                <c:pt idx="6">
                  <c:v>44409</c:v>
                </c:pt>
                <c:pt idx="7">
                  <c:v>44440</c:v>
                </c:pt>
                <c:pt idx="8">
                  <c:v>44470</c:v>
                </c:pt>
                <c:pt idx="9">
                  <c:v>44501</c:v>
                </c:pt>
                <c:pt idx="10">
                  <c:v>44531</c:v>
                </c:pt>
                <c:pt idx="11">
                  <c:v>44562</c:v>
                </c:pt>
                <c:pt idx="12">
                  <c:v>44593</c:v>
                </c:pt>
                <c:pt idx="13">
                  <c:v>44621</c:v>
                </c:pt>
                <c:pt idx="14">
                  <c:v>44652</c:v>
                </c:pt>
                <c:pt idx="15">
                  <c:v>44682</c:v>
                </c:pt>
                <c:pt idx="16">
                  <c:v>44713</c:v>
                </c:pt>
                <c:pt idx="17">
                  <c:v>44743</c:v>
                </c:pt>
                <c:pt idx="18">
                  <c:v>44774</c:v>
                </c:pt>
                <c:pt idx="19">
                  <c:v>44805</c:v>
                </c:pt>
                <c:pt idx="20">
                  <c:v>44835</c:v>
                </c:pt>
                <c:pt idx="21">
                  <c:v>44866</c:v>
                </c:pt>
                <c:pt idx="22">
                  <c:v>44896</c:v>
                </c:pt>
                <c:pt idx="23">
                  <c:v>44927</c:v>
                </c:pt>
                <c:pt idx="24">
                  <c:v>44958</c:v>
                </c:pt>
                <c:pt idx="25">
                  <c:v>44986</c:v>
                </c:pt>
                <c:pt idx="26">
                  <c:v>45017</c:v>
                </c:pt>
                <c:pt idx="27">
                  <c:v>45047</c:v>
                </c:pt>
                <c:pt idx="28">
                  <c:v>45078</c:v>
                </c:pt>
              </c:numCache>
            </c:numRef>
          </c:cat>
          <c:val>
            <c:numRef>
              <c:f>'005-013'!$AD$25:$AD$54</c:f>
              <c:numCache>
                <c:formatCode>General</c:formatCode>
                <c:ptCount val="30"/>
                <c:pt idx="6" formatCode="0.000">
                  <c:v>20</c:v>
                </c:pt>
                <c:pt idx="7" formatCode="0.000">
                  <c:v>20</c:v>
                </c:pt>
                <c:pt idx="8" formatCode="0.000">
                  <c:v>21.529175050301813</c:v>
                </c:pt>
                <c:pt idx="9" formatCode="0.000">
                  <c:v>21.529175050301813</c:v>
                </c:pt>
                <c:pt idx="10" formatCode="0.000">
                  <c:v>22.049268263060949</c:v>
                </c:pt>
                <c:pt idx="11" formatCode="0.000">
                  <c:v>22.049268263060949</c:v>
                </c:pt>
                <c:pt idx="12" formatCode="0.000">
                  <c:v>22.049268263060949</c:v>
                </c:pt>
                <c:pt idx="13" formatCode="0.000">
                  <c:v>23.540565876505848</c:v>
                </c:pt>
                <c:pt idx="14" formatCode="0.000">
                  <c:v>24.619003152481255</c:v>
                </c:pt>
                <c:pt idx="15" formatCode="0.000">
                  <c:v>24.619003152481255</c:v>
                </c:pt>
                <c:pt idx="16" formatCode="0.000">
                  <c:v>24.619003152481255</c:v>
                </c:pt>
                <c:pt idx="17" formatCode="0.000">
                  <c:v>24.619003152481255</c:v>
                </c:pt>
                <c:pt idx="18" formatCode="0.000">
                  <c:v>24.619003152481255</c:v>
                </c:pt>
                <c:pt idx="19" formatCode="0.000">
                  <c:v>24.619003152481255</c:v>
                </c:pt>
                <c:pt idx="20" formatCode="0.000">
                  <c:v>24.619003152481255</c:v>
                </c:pt>
                <c:pt idx="21" formatCode="0.000">
                  <c:v>24.619003152481255</c:v>
                </c:pt>
                <c:pt idx="22" formatCode="0.000">
                  <c:v>24.619003152481255</c:v>
                </c:pt>
                <c:pt idx="23" formatCode="0.000">
                  <c:v>24.619003152481255</c:v>
                </c:pt>
                <c:pt idx="24" formatCode="0.000">
                  <c:v>24.619003152481255</c:v>
                </c:pt>
                <c:pt idx="25" formatCode="0.000">
                  <c:v>24.619003152481255</c:v>
                </c:pt>
                <c:pt idx="26" formatCode="0.000">
                  <c:v>24.619003152481255</c:v>
                </c:pt>
                <c:pt idx="27" formatCode="0.000">
                  <c:v>24.619003152481255</c:v>
                </c:pt>
                <c:pt idx="28" formatCode="0.000">
                  <c:v>24.619003152481255</c:v>
                </c:pt>
                <c:pt idx="29" formatCode="0.000">
                  <c:v>24.619003152481255</c:v>
                </c:pt>
              </c:numCache>
            </c:numRef>
          </c:val>
          <c:smooth val="0"/>
          <c:extLst>
            <c:ext xmlns:c16="http://schemas.microsoft.com/office/drawing/2014/chart" uri="{C3380CC4-5D6E-409C-BE32-E72D297353CC}">
              <c16:uniqueId val="{00000001-A9A0-4D1D-86A0-D3BA8B008873}"/>
            </c:ext>
          </c:extLst>
        </c:ser>
        <c:dLbls>
          <c:showLegendKey val="0"/>
          <c:showVal val="0"/>
          <c:showCatName val="0"/>
          <c:showSerName val="0"/>
          <c:showPercent val="0"/>
          <c:showBubbleSize val="0"/>
        </c:dLbls>
        <c:smooth val="0"/>
        <c:axId val="1400235023"/>
        <c:axId val="1400230031"/>
      </c:lineChart>
      <c:dateAx>
        <c:axId val="1400235023"/>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0031"/>
        <c:crosses val="autoZero"/>
        <c:auto val="1"/>
        <c:lblOffset val="100"/>
        <c:baseTimeUnit val="months"/>
      </c:dateAx>
      <c:valAx>
        <c:axId val="140023003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Unidades (1,5 gr)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00235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chart" Target="../charts/chart20.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chart" Target="../charts/chart24.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4"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4" Type="http://schemas.openxmlformats.org/officeDocument/2006/relationships/chart" Target="../charts/chart32.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4" Type="http://schemas.openxmlformats.org/officeDocument/2006/relationships/chart" Target="../charts/chart36.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4" Type="http://schemas.openxmlformats.org/officeDocument/2006/relationships/chart" Target="../charts/chart40.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chart" Target="../charts/chart41.xml"/><Relationship Id="rId4" Type="http://schemas.openxmlformats.org/officeDocument/2006/relationships/chart" Target="../charts/chart44.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chart" Target="../charts/chart45.xml"/><Relationship Id="rId4" Type="http://schemas.openxmlformats.org/officeDocument/2006/relationships/chart" Target="../charts/chart48.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51.xml"/><Relationship Id="rId2" Type="http://schemas.openxmlformats.org/officeDocument/2006/relationships/chart" Target="../charts/chart50.xml"/><Relationship Id="rId1" Type="http://schemas.openxmlformats.org/officeDocument/2006/relationships/chart" Target="../charts/chart49.xml"/><Relationship Id="rId4" Type="http://schemas.openxmlformats.org/officeDocument/2006/relationships/chart" Target="../charts/chart52.xml"/></Relationships>
</file>

<file path=xl/drawings/drawing1.xml><?xml version="1.0" encoding="utf-8"?>
<xdr:wsDr xmlns:xdr="http://schemas.openxmlformats.org/drawingml/2006/spreadsheetDrawing" xmlns:a="http://schemas.openxmlformats.org/drawingml/2006/main">
  <xdr:twoCellAnchor>
    <xdr:from>
      <xdr:col>6</xdr:col>
      <xdr:colOff>20780</xdr:colOff>
      <xdr:row>3</xdr:row>
      <xdr:rowOff>176211</xdr:rowOff>
    </xdr:from>
    <xdr:to>
      <xdr:col>13</xdr:col>
      <xdr:colOff>306531</xdr:colOff>
      <xdr:row>17</xdr:row>
      <xdr:rowOff>114300</xdr:rowOff>
    </xdr:to>
    <xdr:graphicFrame macro="">
      <xdr:nvGraphicFramePr>
        <xdr:cNvPr id="2" name="Gráfico 1">
          <a:extLst>
            <a:ext uri="{FF2B5EF4-FFF2-40B4-BE49-F238E27FC236}">
              <a16:creationId xmlns:a16="http://schemas.microsoft.com/office/drawing/2014/main" id="{C2BE1746-491A-E92F-F3E8-A8EE0CB78F1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605517</xdr:colOff>
      <xdr:row>55</xdr:row>
      <xdr:rowOff>70756</xdr:rowOff>
    </xdr:from>
    <xdr:to>
      <xdr:col>8</xdr:col>
      <xdr:colOff>408214</xdr:colOff>
      <xdr:row>70</xdr:row>
      <xdr:rowOff>95250</xdr:rowOff>
    </xdr:to>
    <xdr:graphicFrame macro="">
      <xdr:nvGraphicFramePr>
        <xdr:cNvPr id="3" name="Gráfico 2">
          <a:extLst>
            <a:ext uri="{FF2B5EF4-FFF2-40B4-BE49-F238E27FC236}">
              <a16:creationId xmlns:a16="http://schemas.microsoft.com/office/drawing/2014/main" id="{20B0B843-A41C-183E-7D30-DA5D33ABBE8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830035</xdr:colOff>
      <xdr:row>55</xdr:row>
      <xdr:rowOff>136071</xdr:rowOff>
    </xdr:from>
    <xdr:to>
      <xdr:col>19</xdr:col>
      <xdr:colOff>278947</xdr:colOff>
      <xdr:row>70</xdr:row>
      <xdr:rowOff>160565</xdr:rowOff>
    </xdr:to>
    <xdr:graphicFrame macro="">
      <xdr:nvGraphicFramePr>
        <xdr:cNvPr id="4" name="Gráfico 3">
          <a:extLst>
            <a:ext uri="{FF2B5EF4-FFF2-40B4-BE49-F238E27FC236}">
              <a16:creationId xmlns:a16="http://schemas.microsoft.com/office/drawing/2014/main" id="{1341C148-AD93-45F8-B11F-FFEED8D837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55</xdr:row>
      <xdr:rowOff>0</xdr:rowOff>
    </xdr:from>
    <xdr:to>
      <xdr:col>29</xdr:col>
      <xdr:colOff>945697</xdr:colOff>
      <xdr:row>70</xdr:row>
      <xdr:rowOff>24494</xdr:rowOff>
    </xdr:to>
    <xdr:graphicFrame macro="">
      <xdr:nvGraphicFramePr>
        <xdr:cNvPr id="5" name="Gráfico 4">
          <a:extLst>
            <a:ext uri="{FF2B5EF4-FFF2-40B4-BE49-F238E27FC236}">
              <a16:creationId xmlns:a16="http://schemas.microsoft.com/office/drawing/2014/main" id="{68DA4DC1-32EA-4A0C-81C8-8445BED2F7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20780</xdr:colOff>
      <xdr:row>3</xdr:row>
      <xdr:rowOff>176211</xdr:rowOff>
    </xdr:from>
    <xdr:to>
      <xdr:col>13</xdr:col>
      <xdr:colOff>306531</xdr:colOff>
      <xdr:row>17</xdr:row>
      <xdr:rowOff>114300</xdr:rowOff>
    </xdr:to>
    <xdr:graphicFrame macro="">
      <xdr:nvGraphicFramePr>
        <xdr:cNvPr id="2" name="Gráfico 1">
          <a:extLst>
            <a:ext uri="{FF2B5EF4-FFF2-40B4-BE49-F238E27FC236}">
              <a16:creationId xmlns:a16="http://schemas.microsoft.com/office/drawing/2014/main" id="{775D5E36-29FB-4126-9530-00261DCF9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605517</xdr:colOff>
      <xdr:row>55</xdr:row>
      <xdr:rowOff>70756</xdr:rowOff>
    </xdr:from>
    <xdr:to>
      <xdr:col>8</xdr:col>
      <xdr:colOff>408214</xdr:colOff>
      <xdr:row>70</xdr:row>
      <xdr:rowOff>95250</xdr:rowOff>
    </xdr:to>
    <xdr:graphicFrame macro="">
      <xdr:nvGraphicFramePr>
        <xdr:cNvPr id="3" name="Gráfico 2">
          <a:extLst>
            <a:ext uri="{FF2B5EF4-FFF2-40B4-BE49-F238E27FC236}">
              <a16:creationId xmlns:a16="http://schemas.microsoft.com/office/drawing/2014/main" id="{2FB7A6C3-9A7C-4738-B743-BFA5CE0034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830035</xdr:colOff>
      <xdr:row>55</xdr:row>
      <xdr:rowOff>136071</xdr:rowOff>
    </xdr:from>
    <xdr:to>
      <xdr:col>19</xdr:col>
      <xdr:colOff>278947</xdr:colOff>
      <xdr:row>70</xdr:row>
      <xdr:rowOff>160565</xdr:rowOff>
    </xdr:to>
    <xdr:graphicFrame macro="">
      <xdr:nvGraphicFramePr>
        <xdr:cNvPr id="4" name="Gráfico 3">
          <a:extLst>
            <a:ext uri="{FF2B5EF4-FFF2-40B4-BE49-F238E27FC236}">
              <a16:creationId xmlns:a16="http://schemas.microsoft.com/office/drawing/2014/main" id="{5CF1734C-63F2-4A41-A5E6-B244C617C6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55</xdr:row>
      <xdr:rowOff>0</xdr:rowOff>
    </xdr:from>
    <xdr:to>
      <xdr:col>29</xdr:col>
      <xdr:colOff>945697</xdr:colOff>
      <xdr:row>70</xdr:row>
      <xdr:rowOff>24494</xdr:rowOff>
    </xdr:to>
    <xdr:graphicFrame macro="">
      <xdr:nvGraphicFramePr>
        <xdr:cNvPr id="5" name="Gráfico 4">
          <a:extLst>
            <a:ext uri="{FF2B5EF4-FFF2-40B4-BE49-F238E27FC236}">
              <a16:creationId xmlns:a16="http://schemas.microsoft.com/office/drawing/2014/main" id="{11690316-3360-445C-816C-DBFAD49FC8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20780</xdr:colOff>
      <xdr:row>3</xdr:row>
      <xdr:rowOff>176211</xdr:rowOff>
    </xdr:from>
    <xdr:to>
      <xdr:col>13</xdr:col>
      <xdr:colOff>306531</xdr:colOff>
      <xdr:row>17</xdr:row>
      <xdr:rowOff>114300</xdr:rowOff>
    </xdr:to>
    <xdr:graphicFrame macro="">
      <xdr:nvGraphicFramePr>
        <xdr:cNvPr id="2" name="Gráfico 1">
          <a:extLst>
            <a:ext uri="{FF2B5EF4-FFF2-40B4-BE49-F238E27FC236}">
              <a16:creationId xmlns:a16="http://schemas.microsoft.com/office/drawing/2014/main" id="{9C3C7C48-1E74-4982-AF77-85F8FB0670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605517</xdr:colOff>
      <xdr:row>55</xdr:row>
      <xdr:rowOff>70756</xdr:rowOff>
    </xdr:from>
    <xdr:to>
      <xdr:col>8</xdr:col>
      <xdr:colOff>408214</xdr:colOff>
      <xdr:row>70</xdr:row>
      <xdr:rowOff>95250</xdr:rowOff>
    </xdr:to>
    <xdr:graphicFrame macro="">
      <xdr:nvGraphicFramePr>
        <xdr:cNvPr id="3" name="Gráfico 2">
          <a:extLst>
            <a:ext uri="{FF2B5EF4-FFF2-40B4-BE49-F238E27FC236}">
              <a16:creationId xmlns:a16="http://schemas.microsoft.com/office/drawing/2014/main" id="{07840032-E32D-47C4-ABC1-FAEC066AD3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830035</xdr:colOff>
      <xdr:row>55</xdr:row>
      <xdr:rowOff>136071</xdr:rowOff>
    </xdr:from>
    <xdr:to>
      <xdr:col>19</xdr:col>
      <xdr:colOff>278947</xdr:colOff>
      <xdr:row>70</xdr:row>
      <xdr:rowOff>160565</xdr:rowOff>
    </xdr:to>
    <xdr:graphicFrame macro="">
      <xdr:nvGraphicFramePr>
        <xdr:cNvPr id="4" name="Gráfico 3">
          <a:extLst>
            <a:ext uri="{FF2B5EF4-FFF2-40B4-BE49-F238E27FC236}">
              <a16:creationId xmlns:a16="http://schemas.microsoft.com/office/drawing/2014/main" id="{B6E1165D-69BF-45C3-97C3-68ABF85D61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54</xdr:row>
      <xdr:rowOff>149679</xdr:rowOff>
    </xdr:from>
    <xdr:to>
      <xdr:col>29</xdr:col>
      <xdr:colOff>945697</xdr:colOff>
      <xdr:row>69</xdr:row>
      <xdr:rowOff>174173</xdr:rowOff>
    </xdr:to>
    <xdr:graphicFrame macro="">
      <xdr:nvGraphicFramePr>
        <xdr:cNvPr id="5" name="Gráfico 4">
          <a:extLst>
            <a:ext uri="{FF2B5EF4-FFF2-40B4-BE49-F238E27FC236}">
              <a16:creationId xmlns:a16="http://schemas.microsoft.com/office/drawing/2014/main" id="{F4E8892C-C0C1-453E-8FD3-BACD74AD31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xdr:col>
      <xdr:colOff>20780</xdr:colOff>
      <xdr:row>3</xdr:row>
      <xdr:rowOff>176211</xdr:rowOff>
    </xdr:from>
    <xdr:to>
      <xdr:col>13</xdr:col>
      <xdr:colOff>306531</xdr:colOff>
      <xdr:row>17</xdr:row>
      <xdr:rowOff>114300</xdr:rowOff>
    </xdr:to>
    <xdr:graphicFrame macro="">
      <xdr:nvGraphicFramePr>
        <xdr:cNvPr id="2" name="Gráfico 1">
          <a:extLst>
            <a:ext uri="{FF2B5EF4-FFF2-40B4-BE49-F238E27FC236}">
              <a16:creationId xmlns:a16="http://schemas.microsoft.com/office/drawing/2014/main" id="{65A95D7F-8182-4963-94EC-86719561C4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605517</xdr:colOff>
      <xdr:row>55</xdr:row>
      <xdr:rowOff>70756</xdr:rowOff>
    </xdr:from>
    <xdr:to>
      <xdr:col>8</xdr:col>
      <xdr:colOff>408214</xdr:colOff>
      <xdr:row>70</xdr:row>
      <xdr:rowOff>95250</xdr:rowOff>
    </xdr:to>
    <xdr:graphicFrame macro="">
      <xdr:nvGraphicFramePr>
        <xdr:cNvPr id="3" name="Gráfico 2">
          <a:extLst>
            <a:ext uri="{FF2B5EF4-FFF2-40B4-BE49-F238E27FC236}">
              <a16:creationId xmlns:a16="http://schemas.microsoft.com/office/drawing/2014/main" id="{E9893B0D-7EE1-4701-8F6D-4643D19F11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830035</xdr:colOff>
      <xdr:row>55</xdr:row>
      <xdr:rowOff>136071</xdr:rowOff>
    </xdr:from>
    <xdr:to>
      <xdr:col>19</xdr:col>
      <xdr:colOff>278947</xdr:colOff>
      <xdr:row>70</xdr:row>
      <xdr:rowOff>160565</xdr:rowOff>
    </xdr:to>
    <xdr:graphicFrame macro="">
      <xdr:nvGraphicFramePr>
        <xdr:cNvPr id="4" name="Gráfico 3">
          <a:extLst>
            <a:ext uri="{FF2B5EF4-FFF2-40B4-BE49-F238E27FC236}">
              <a16:creationId xmlns:a16="http://schemas.microsoft.com/office/drawing/2014/main" id="{D8F68C7A-B36F-4884-AAF1-F019469CC2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54</xdr:row>
      <xdr:rowOff>149679</xdr:rowOff>
    </xdr:from>
    <xdr:to>
      <xdr:col>29</xdr:col>
      <xdr:colOff>945697</xdr:colOff>
      <xdr:row>69</xdr:row>
      <xdr:rowOff>174173</xdr:rowOff>
    </xdr:to>
    <xdr:graphicFrame macro="">
      <xdr:nvGraphicFramePr>
        <xdr:cNvPr id="5" name="Gráfico 4">
          <a:extLst>
            <a:ext uri="{FF2B5EF4-FFF2-40B4-BE49-F238E27FC236}">
              <a16:creationId xmlns:a16="http://schemas.microsoft.com/office/drawing/2014/main" id="{A23A3BCC-A28A-47D6-9D66-71E8CF0180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6</xdr:col>
      <xdr:colOff>20780</xdr:colOff>
      <xdr:row>3</xdr:row>
      <xdr:rowOff>176211</xdr:rowOff>
    </xdr:from>
    <xdr:to>
      <xdr:col>13</xdr:col>
      <xdr:colOff>306531</xdr:colOff>
      <xdr:row>17</xdr:row>
      <xdr:rowOff>114300</xdr:rowOff>
    </xdr:to>
    <xdr:graphicFrame macro="">
      <xdr:nvGraphicFramePr>
        <xdr:cNvPr id="2" name="Gráfico 1">
          <a:extLst>
            <a:ext uri="{FF2B5EF4-FFF2-40B4-BE49-F238E27FC236}">
              <a16:creationId xmlns:a16="http://schemas.microsoft.com/office/drawing/2014/main" id="{6A641C24-15FE-4AE7-B641-365B7AF4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605517</xdr:colOff>
      <xdr:row>55</xdr:row>
      <xdr:rowOff>70756</xdr:rowOff>
    </xdr:from>
    <xdr:to>
      <xdr:col>8</xdr:col>
      <xdr:colOff>408214</xdr:colOff>
      <xdr:row>70</xdr:row>
      <xdr:rowOff>95250</xdr:rowOff>
    </xdr:to>
    <xdr:graphicFrame macro="">
      <xdr:nvGraphicFramePr>
        <xdr:cNvPr id="3" name="Gráfico 2">
          <a:extLst>
            <a:ext uri="{FF2B5EF4-FFF2-40B4-BE49-F238E27FC236}">
              <a16:creationId xmlns:a16="http://schemas.microsoft.com/office/drawing/2014/main" id="{345C5884-9218-4AFD-A142-2660A58ED3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830035</xdr:colOff>
      <xdr:row>55</xdr:row>
      <xdr:rowOff>136071</xdr:rowOff>
    </xdr:from>
    <xdr:to>
      <xdr:col>19</xdr:col>
      <xdr:colOff>278947</xdr:colOff>
      <xdr:row>70</xdr:row>
      <xdr:rowOff>160565</xdr:rowOff>
    </xdr:to>
    <xdr:graphicFrame macro="">
      <xdr:nvGraphicFramePr>
        <xdr:cNvPr id="4" name="Gráfico 3">
          <a:extLst>
            <a:ext uri="{FF2B5EF4-FFF2-40B4-BE49-F238E27FC236}">
              <a16:creationId xmlns:a16="http://schemas.microsoft.com/office/drawing/2014/main" id="{486B3618-9E30-45DD-9244-20981E4168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54</xdr:row>
      <xdr:rowOff>149679</xdr:rowOff>
    </xdr:from>
    <xdr:to>
      <xdr:col>29</xdr:col>
      <xdr:colOff>945697</xdr:colOff>
      <xdr:row>69</xdr:row>
      <xdr:rowOff>174173</xdr:rowOff>
    </xdr:to>
    <xdr:graphicFrame macro="">
      <xdr:nvGraphicFramePr>
        <xdr:cNvPr id="5" name="Gráfico 4">
          <a:extLst>
            <a:ext uri="{FF2B5EF4-FFF2-40B4-BE49-F238E27FC236}">
              <a16:creationId xmlns:a16="http://schemas.microsoft.com/office/drawing/2014/main" id="{FB585A4D-515C-4B3D-A281-750B639F3A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6</xdr:col>
      <xdr:colOff>20780</xdr:colOff>
      <xdr:row>3</xdr:row>
      <xdr:rowOff>176211</xdr:rowOff>
    </xdr:from>
    <xdr:to>
      <xdr:col>13</xdr:col>
      <xdr:colOff>306531</xdr:colOff>
      <xdr:row>17</xdr:row>
      <xdr:rowOff>114300</xdr:rowOff>
    </xdr:to>
    <xdr:graphicFrame macro="">
      <xdr:nvGraphicFramePr>
        <xdr:cNvPr id="2" name="Gráfico 1">
          <a:extLst>
            <a:ext uri="{FF2B5EF4-FFF2-40B4-BE49-F238E27FC236}">
              <a16:creationId xmlns:a16="http://schemas.microsoft.com/office/drawing/2014/main" id="{CA226977-70FC-4BF2-A40E-A14ED730D5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605517</xdr:colOff>
      <xdr:row>55</xdr:row>
      <xdr:rowOff>70756</xdr:rowOff>
    </xdr:from>
    <xdr:to>
      <xdr:col>8</xdr:col>
      <xdr:colOff>408214</xdr:colOff>
      <xdr:row>70</xdr:row>
      <xdr:rowOff>95250</xdr:rowOff>
    </xdr:to>
    <xdr:graphicFrame macro="">
      <xdr:nvGraphicFramePr>
        <xdr:cNvPr id="3" name="Gráfico 2">
          <a:extLst>
            <a:ext uri="{FF2B5EF4-FFF2-40B4-BE49-F238E27FC236}">
              <a16:creationId xmlns:a16="http://schemas.microsoft.com/office/drawing/2014/main" id="{81EA1687-C0AD-4FF8-B733-539B2EADA7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830035</xdr:colOff>
      <xdr:row>55</xdr:row>
      <xdr:rowOff>100352</xdr:rowOff>
    </xdr:from>
    <xdr:to>
      <xdr:col>19</xdr:col>
      <xdr:colOff>278947</xdr:colOff>
      <xdr:row>70</xdr:row>
      <xdr:rowOff>124846</xdr:rowOff>
    </xdr:to>
    <xdr:graphicFrame macro="">
      <xdr:nvGraphicFramePr>
        <xdr:cNvPr id="4" name="Gráfico 3">
          <a:extLst>
            <a:ext uri="{FF2B5EF4-FFF2-40B4-BE49-F238E27FC236}">
              <a16:creationId xmlns:a16="http://schemas.microsoft.com/office/drawing/2014/main" id="{7B0D3BDE-9C58-47B0-9B1A-0142CAE778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54</xdr:row>
      <xdr:rowOff>149679</xdr:rowOff>
    </xdr:from>
    <xdr:to>
      <xdr:col>29</xdr:col>
      <xdr:colOff>945697</xdr:colOff>
      <xdr:row>69</xdr:row>
      <xdr:rowOff>174173</xdr:rowOff>
    </xdr:to>
    <xdr:graphicFrame macro="">
      <xdr:nvGraphicFramePr>
        <xdr:cNvPr id="5" name="Gráfico 4">
          <a:extLst>
            <a:ext uri="{FF2B5EF4-FFF2-40B4-BE49-F238E27FC236}">
              <a16:creationId xmlns:a16="http://schemas.microsoft.com/office/drawing/2014/main" id="{7761F12F-FA0F-40B5-9C89-E7E9B3A88C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6</xdr:col>
      <xdr:colOff>20780</xdr:colOff>
      <xdr:row>3</xdr:row>
      <xdr:rowOff>176211</xdr:rowOff>
    </xdr:from>
    <xdr:to>
      <xdr:col>13</xdr:col>
      <xdr:colOff>306531</xdr:colOff>
      <xdr:row>17</xdr:row>
      <xdr:rowOff>114300</xdr:rowOff>
    </xdr:to>
    <xdr:graphicFrame macro="">
      <xdr:nvGraphicFramePr>
        <xdr:cNvPr id="2" name="Gráfico 1">
          <a:extLst>
            <a:ext uri="{FF2B5EF4-FFF2-40B4-BE49-F238E27FC236}">
              <a16:creationId xmlns:a16="http://schemas.microsoft.com/office/drawing/2014/main" id="{1819C0CE-FCBA-4F19-940C-3A6195CF5F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605517</xdr:colOff>
      <xdr:row>55</xdr:row>
      <xdr:rowOff>70756</xdr:rowOff>
    </xdr:from>
    <xdr:to>
      <xdr:col>8</xdr:col>
      <xdr:colOff>408214</xdr:colOff>
      <xdr:row>70</xdr:row>
      <xdr:rowOff>95250</xdr:rowOff>
    </xdr:to>
    <xdr:graphicFrame macro="">
      <xdr:nvGraphicFramePr>
        <xdr:cNvPr id="3" name="Gráfico 2">
          <a:extLst>
            <a:ext uri="{FF2B5EF4-FFF2-40B4-BE49-F238E27FC236}">
              <a16:creationId xmlns:a16="http://schemas.microsoft.com/office/drawing/2014/main" id="{822CFB4E-9118-416B-9D4C-8B6CCC6718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830035</xdr:colOff>
      <xdr:row>55</xdr:row>
      <xdr:rowOff>100352</xdr:rowOff>
    </xdr:from>
    <xdr:to>
      <xdr:col>19</xdr:col>
      <xdr:colOff>278947</xdr:colOff>
      <xdr:row>70</xdr:row>
      <xdr:rowOff>124846</xdr:rowOff>
    </xdr:to>
    <xdr:graphicFrame macro="">
      <xdr:nvGraphicFramePr>
        <xdr:cNvPr id="4" name="Gráfico 3">
          <a:extLst>
            <a:ext uri="{FF2B5EF4-FFF2-40B4-BE49-F238E27FC236}">
              <a16:creationId xmlns:a16="http://schemas.microsoft.com/office/drawing/2014/main" id="{3134370C-599D-48C0-ACBD-988FF2A1F7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54</xdr:row>
      <xdr:rowOff>149679</xdr:rowOff>
    </xdr:from>
    <xdr:to>
      <xdr:col>29</xdr:col>
      <xdr:colOff>945697</xdr:colOff>
      <xdr:row>69</xdr:row>
      <xdr:rowOff>174173</xdr:rowOff>
    </xdr:to>
    <xdr:graphicFrame macro="">
      <xdr:nvGraphicFramePr>
        <xdr:cNvPr id="5" name="Gráfico 4">
          <a:extLst>
            <a:ext uri="{FF2B5EF4-FFF2-40B4-BE49-F238E27FC236}">
              <a16:creationId xmlns:a16="http://schemas.microsoft.com/office/drawing/2014/main" id="{ED381AC5-6C12-412E-89AD-59ADDE59D6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6</xdr:col>
      <xdr:colOff>20780</xdr:colOff>
      <xdr:row>3</xdr:row>
      <xdr:rowOff>176211</xdr:rowOff>
    </xdr:from>
    <xdr:to>
      <xdr:col>13</xdr:col>
      <xdr:colOff>306531</xdr:colOff>
      <xdr:row>17</xdr:row>
      <xdr:rowOff>114300</xdr:rowOff>
    </xdr:to>
    <xdr:graphicFrame macro="">
      <xdr:nvGraphicFramePr>
        <xdr:cNvPr id="2" name="Gráfico 1">
          <a:extLst>
            <a:ext uri="{FF2B5EF4-FFF2-40B4-BE49-F238E27FC236}">
              <a16:creationId xmlns:a16="http://schemas.microsoft.com/office/drawing/2014/main" id="{430719FB-CA10-4E77-92D7-0FC89C8F69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605517</xdr:colOff>
      <xdr:row>55</xdr:row>
      <xdr:rowOff>70756</xdr:rowOff>
    </xdr:from>
    <xdr:to>
      <xdr:col>8</xdr:col>
      <xdr:colOff>408214</xdr:colOff>
      <xdr:row>70</xdr:row>
      <xdr:rowOff>95250</xdr:rowOff>
    </xdr:to>
    <xdr:graphicFrame macro="">
      <xdr:nvGraphicFramePr>
        <xdr:cNvPr id="3" name="Gráfico 2">
          <a:extLst>
            <a:ext uri="{FF2B5EF4-FFF2-40B4-BE49-F238E27FC236}">
              <a16:creationId xmlns:a16="http://schemas.microsoft.com/office/drawing/2014/main" id="{F82E876B-DA9A-44C6-8180-3245054726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830035</xdr:colOff>
      <xdr:row>55</xdr:row>
      <xdr:rowOff>100352</xdr:rowOff>
    </xdr:from>
    <xdr:to>
      <xdr:col>19</xdr:col>
      <xdr:colOff>278947</xdr:colOff>
      <xdr:row>70</xdr:row>
      <xdr:rowOff>124846</xdr:rowOff>
    </xdr:to>
    <xdr:graphicFrame macro="">
      <xdr:nvGraphicFramePr>
        <xdr:cNvPr id="4" name="Gráfico 3">
          <a:extLst>
            <a:ext uri="{FF2B5EF4-FFF2-40B4-BE49-F238E27FC236}">
              <a16:creationId xmlns:a16="http://schemas.microsoft.com/office/drawing/2014/main" id="{E434EB05-DFD8-4468-8BAB-74F869DC09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54</xdr:row>
      <xdr:rowOff>149679</xdr:rowOff>
    </xdr:from>
    <xdr:to>
      <xdr:col>29</xdr:col>
      <xdr:colOff>945697</xdr:colOff>
      <xdr:row>69</xdr:row>
      <xdr:rowOff>174173</xdr:rowOff>
    </xdr:to>
    <xdr:graphicFrame macro="">
      <xdr:nvGraphicFramePr>
        <xdr:cNvPr id="5" name="Gráfico 4">
          <a:extLst>
            <a:ext uri="{FF2B5EF4-FFF2-40B4-BE49-F238E27FC236}">
              <a16:creationId xmlns:a16="http://schemas.microsoft.com/office/drawing/2014/main" id="{49081536-2BB1-403D-9F1E-3EADFBEBD2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6</xdr:col>
      <xdr:colOff>20780</xdr:colOff>
      <xdr:row>3</xdr:row>
      <xdr:rowOff>176211</xdr:rowOff>
    </xdr:from>
    <xdr:to>
      <xdr:col>13</xdr:col>
      <xdr:colOff>306531</xdr:colOff>
      <xdr:row>17</xdr:row>
      <xdr:rowOff>114300</xdr:rowOff>
    </xdr:to>
    <xdr:graphicFrame macro="">
      <xdr:nvGraphicFramePr>
        <xdr:cNvPr id="2" name="Gráfico 1">
          <a:extLst>
            <a:ext uri="{FF2B5EF4-FFF2-40B4-BE49-F238E27FC236}">
              <a16:creationId xmlns:a16="http://schemas.microsoft.com/office/drawing/2014/main" id="{2B061674-665E-4B4A-9EF3-0176E804FE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605517</xdr:colOff>
      <xdr:row>55</xdr:row>
      <xdr:rowOff>70756</xdr:rowOff>
    </xdr:from>
    <xdr:to>
      <xdr:col>8</xdr:col>
      <xdr:colOff>408214</xdr:colOff>
      <xdr:row>70</xdr:row>
      <xdr:rowOff>95250</xdr:rowOff>
    </xdr:to>
    <xdr:graphicFrame macro="">
      <xdr:nvGraphicFramePr>
        <xdr:cNvPr id="3" name="Gráfico 2">
          <a:extLst>
            <a:ext uri="{FF2B5EF4-FFF2-40B4-BE49-F238E27FC236}">
              <a16:creationId xmlns:a16="http://schemas.microsoft.com/office/drawing/2014/main" id="{8D290EE0-289A-4F49-8EA3-50DA061A33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830035</xdr:colOff>
      <xdr:row>55</xdr:row>
      <xdr:rowOff>100352</xdr:rowOff>
    </xdr:from>
    <xdr:to>
      <xdr:col>19</xdr:col>
      <xdr:colOff>278947</xdr:colOff>
      <xdr:row>70</xdr:row>
      <xdr:rowOff>124846</xdr:rowOff>
    </xdr:to>
    <xdr:graphicFrame macro="">
      <xdr:nvGraphicFramePr>
        <xdr:cNvPr id="4" name="Gráfico 3">
          <a:extLst>
            <a:ext uri="{FF2B5EF4-FFF2-40B4-BE49-F238E27FC236}">
              <a16:creationId xmlns:a16="http://schemas.microsoft.com/office/drawing/2014/main" id="{C03F4986-415A-4038-9115-1F7CA0EE11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54</xdr:row>
      <xdr:rowOff>149679</xdr:rowOff>
    </xdr:from>
    <xdr:to>
      <xdr:col>29</xdr:col>
      <xdr:colOff>945697</xdr:colOff>
      <xdr:row>69</xdr:row>
      <xdr:rowOff>174173</xdr:rowOff>
    </xdr:to>
    <xdr:graphicFrame macro="">
      <xdr:nvGraphicFramePr>
        <xdr:cNvPr id="5" name="Gráfico 4">
          <a:extLst>
            <a:ext uri="{FF2B5EF4-FFF2-40B4-BE49-F238E27FC236}">
              <a16:creationId xmlns:a16="http://schemas.microsoft.com/office/drawing/2014/main" id="{19CD4E70-C6EB-44CD-A0F0-1B0466474E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20780</xdr:colOff>
      <xdr:row>3</xdr:row>
      <xdr:rowOff>176211</xdr:rowOff>
    </xdr:from>
    <xdr:to>
      <xdr:col>13</xdr:col>
      <xdr:colOff>306531</xdr:colOff>
      <xdr:row>17</xdr:row>
      <xdr:rowOff>114300</xdr:rowOff>
    </xdr:to>
    <xdr:graphicFrame macro="">
      <xdr:nvGraphicFramePr>
        <xdr:cNvPr id="2" name="Gráfico 1">
          <a:extLst>
            <a:ext uri="{FF2B5EF4-FFF2-40B4-BE49-F238E27FC236}">
              <a16:creationId xmlns:a16="http://schemas.microsoft.com/office/drawing/2014/main" id="{A15C6A54-CE6E-4A39-8D95-830587BA3D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605517</xdr:colOff>
      <xdr:row>55</xdr:row>
      <xdr:rowOff>70756</xdr:rowOff>
    </xdr:from>
    <xdr:to>
      <xdr:col>8</xdr:col>
      <xdr:colOff>408214</xdr:colOff>
      <xdr:row>70</xdr:row>
      <xdr:rowOff>95250</xdr:rowOff>
    </xdr:to>
    <xdr:graphicFrame macro="">
      <xdr:nvGraphicFramePr>
        <xdr:cNvPr id="3" name="Gráfico 2">
          <a:extLst>
            <a:ext uri="{FF2B5EF4-FFF2-40B4-BE49-F238E27FC236}">
              <a16:creationId xmlns:a16="http://schemas.microsoft.com/office/drawing/2014/main" id="{7BA7DF9C-B57C-4381-A3E8-58ECF09918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830035</xdr:colOff>
      <xdr:row>55</xdr:row>
      <xdr:rowOff>100352</xdr:rowOff>
    </xdr:from>
    <xdr:to>
      <xdr:col>19</xdr:col>
      <xdr:colOff>278947</xdr:colOff>
      <xdr:row>70</xdr:row>
      <xdr:rowOff>124846</xdr:rowOff>
    </xdr:to>
    <xdr:graphicFrame macro="">
      <xdr:nvGraphicFramePr>
        <xdr:cNvPr id="4" name="Gráfico 3">
          <a:extLst>
            <a:ext uri="{FF2B5EF4-FFF2-40B4-BE49-F238E27FC236}">
              <a16:creationId xmlns:a16="http://schemas.microsoft.com/office/drawing/2014/main" id="{70F24588-BA62-49FC-88E3-25B81631DC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54</xdr:row>
      <xdr:rowOff>149679</xdr:rowOff>
    </xdr:from>
    <xdr:to>
      <xdr:col>29</xdr:col>
      <xdr:colOff>945697</xdr:colOff>
      <xdr:row>69</xdr:row>
      <xdr:rowOff>174173</xdr:rowOff>
    </xdr:to>
    <xdr:graphicFrame macro="">
      <xdr:nvGraphicFramePr>
        <xdr:cNvPr id="5" name="Gráfico 4">
          <a:extLst>
            <a:ext uri="{FF2B5EF4-FFF2-40B4-BE49-F238E27FC236}">
              <a16:creationId xmlns:a16="http://schemas.microsoft.com/office/drawing/2014/main" id="{3E1D8414-875F-4BE8-BDA5-08533766AE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20780</xdr:colOff>
      <xdr:row>3</xdr:row>
      <xdr:rowOff>176211</xdr:rowOff>
    </xdr:from>
    <xdr:to>
      <xdr:col>13</xdr:col>
      <xdr:colOff>306531</xdr:colOff>
      <xdr:row>17</xdr:row>
      <xdr:rowOff>114300</xdr:rowOff>
    </xdr:to>
    <xdr:graphicFrame macro="">
      <xdr:nvGraphicFramePr>
        <xdr:cNvPr id="2" name="Gráfico 1">
          <a:extLst>
            <a:ext uri="{FF2B5EF4-FFF2-40B4-BE49-F238E27FC236}">
              <a16:creationId xmlns:a16="http://schemas.microsoft.com/office/drawing/2014/main" id="{2B047D28-2631-4C78-BB60-FA38708435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605517</xdr:colOff>
      <xdr:row>55</xdr:row>
      <xdr:rowOff>70756</xdr:rowOff>
    </xdr:from>
    <xdr:to>
      <xdr:col>8</xdr:col>
      <xdr:colOff>408214</xdr:colOff>
      <xdr:row>70</xdr:row>
      <xdr:rowOff>95250</xdr:rowOff>
    </xdr:to>
    <xdr:graphicFrame macro="">
      <xdr:nvGraphicFramePr>
        <xdr:cNvPr id="3" name="Gráfico 2">
          <a:extLst>
            <a:ext uri="{FF2B5EF4-FFF2-40B4-BE49-F238E27FC236}">
              <a16:creationId xmlns:a16="http://schemas.microsoft.com/office/drawing/2014/main" id="{96C1FA62-04ED-45AB-886B-7C711A18DB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830035</xdr:colOff>
      <xdr:row>55</xdr:row>
      <xdr:rowOff>100352</xdr:rowOff>
    </xdr:from>
    <xdr:to>
      <xdr:col>19</xdr:col>
      <xdr:colOff>278947</xdr:colOff>
      <xdr:row>70</xdr:row>
      <xdr:rowOff>124846</xdr:rowOff>
    </xdr:to>
    <xdr:graphicFrame macro="">
      <xdr:nvGraphicFramePr>
        <xdr:cNvPr id="4" name="Gráfico 3">
          <a:extLst>
            <a:ext uri="{FF2B5EF4-FFF2-40B4-BE49-F238E27FC236}">
              <a16:creationId xmlns:a16="http://schemas.microsoft.com/office/drawing/2014/main" id="{337A1DCD-E2AB-4269-A523-0A9BDBBA73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54</xdr:row>
      <xdr:rowOff>149679</xdr:rowOff>
    </xdr:from>
    <xdr:to>
      <xdr:col>29</xdr:col>
      <xdr:colOff>945697</xdr:colOff>
      <xdr:row>69</xdr:row>
      <xdr:rowOff>174173</xdr:rowOff>
    </xdr:to>
    <xdr:graphicFrame macro="">
      <xdr:nvGraphicFramePr>
        <xdr:cNvPr id="5" name="Gráfico 4">
          <a:extLst>
            <a:ext uri="{FF2B5EF4-FFF2-40B4-BE49-F238E27FC236}">
              <a16:creationId xmlns:a16="http://schemas.microsoft.com/office/drawing/2014/main" id="{68D033C9-75AD-48B7-B055-364B3C6662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20780</xdr:colOff>
      <xdr:row>3</xdr:row>
      <xdr:rowOff>176211</xdr:rowOff>
    </xdr:from>
    <xdr:to>
      <xdr:col>13</xdr:col>
      <xdr:colOff>306531</xdr:colOff>
      <xdr:row>17</xdr:row>
      <xdr:rowOff>114300</xdr:rowOff>
    </xdr:to>
    <xdr:graphicFrame macro="">
      <xdr:nvGraphicFramePr>
        <xdr:cNvPr id="2" name="Gráfico 1">
          <a:extLst>
            <a:ext uri="{FF2B5EF4-FFF2-40B4-BE49-F238E27FC236}">
              <a16:creationId xmlns:a16="http://schemas.microsoft.com/office/drawing/2014/main" id="{9795C9DE-549B-4C80-A25B-857CC945A3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605517</xdr:colOff>
      <xdr:row>55</xdr:row>
      <xdr:rowOff>70756</xdr:rowOff>
    </xdr:from>
    <xdr:to>
      <xdr:col>8</xdr:col>
      <xdr:colOff>408214</xdr:colOff>
      <xdr:row>70</xdr:row>
      <xdr:rowOff>95250</xdr:rowOff>
    </xdr:to>
    <xdr:graphicFrame macro="">
      <xdr:nvGraphicFramePr>
        <xdr:cNvPr id="3" name="Gráfico 2">
          <a:extLst>
            <a:ext uri="{FF2B5EF4-FFF2-40B4-BE49-F238E27FC236}">
              <a16:creationId xmlns:a16="http://schemas.microsoft.com/office/drawing/2014/main" id="{C8A77042-00FE-4179-B22B-424B99777F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830035</xdr:colOff>
      <xdr:row>55</xdr:row>
      <xdr:rowOff>100352</xdr:rowOff>
    </xdr:from>
    <xdr:to>
      <xdr:col>19</xdr:col>
      <xdr:colOff>278947</xdr:colOff>
      <xdr:row>70</xdr:row>
      <xdr:rowOff>124846</xdr:rowOff>
    </xdr:to>
    <xdr:graphicFrame macro="">
      <xdr:nvGraphicFramePr>
        <xdr:cNvPr id="4" name="Gráfico 3">
          <a:extLst>
            <a:ext uri="{FF2B5EF4-FFF2-40B4-BE49-F238E27FC236}">
              <a16:creationId xmlns:a16="http://schemas.microsoft.com/office/drawing/2014/main" id="{556E76C4-C8F8-44E6-A2CD-4ED4D224D9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54</xdr:row>
      <xdr:rowOff>149679</xdr:rowOff>
    </xdr:from>
    <xdr:to>
      <xdr:col>29</xdr:col>
      <xdr:colOff>945697</xdr:colOff>
      <xdr:row>69</xdr:row>
      <xdr:rowOff>174173</xdr:rowOff>
    </xdr:to>
    <xdr:graphicFrame macro="">
      <xdr:nvGraphicFramePr>
        <xdr:cNvPr id="5" name="Gráfico 4">
          <a:extLst>
            <a:ext uri="{FF2B5EF4-FFF2-40B4-BE49-F238E27FC236}">
              <a16:creationId xmlns:a16="http://schemas.microsoft.com/office/drawing/2014/main" id="{A4212C44-ED49-4B1D-93F9-CACD776690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20780</xdr:colOff>
      <xdr:row>3</xdr:row>
      <xdr:rowOff>176211</xdr:rowOff>
    </xdr:from>
    <xdr:to>
      <xdr:col>13</xdr:col>
      <xdr:colOff>306531</xdr:colOff>
      <xdr:row>17</xdr:row>
      <xdr:rowOff>114300</xdr:rowOff>
    </xdr:to>
    <xdr:graphicFrame macro="">
      <xdr:nvGraphicFramePr>
        <xdr:cNvPr id="2" name="Gráfico 1">
          <a:extLst>
            <a:ext uri="{FF2B5EF4-FFF2-40B4-BE49-F238E27FC236}">
              <a16:creationId xmlns:a16="http://schemas.microsoft.com/office/drawing/2014/main" id="{4FFA6F89-D9AE-4F2C-8D2C-D0BF891E7E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605517</xdr:colOff>
      <xdr:row>55</xdr:row>
      <xdr:rowOff>70756</xdr:rowOff>
    </xdr:from>
    <xdr:to>
      <xdr:col>8</xdr:col>
      <xdr:colOff>408214</xdr:colOff>
      <xdr:row>70</xdr:row>
      <xdr:rowOff>95250</xdr:rowOff>
    </xdr:to>
    <xdr:graphicFrame macro="">
      <xdr:nvGraphicFramePr>
        <xdr:cNvPr id="3" name="Gráfico 2">
          <a:extLst>
            <a:ext uri="{FF2B5EF4-FFF2-40B4-BE49-F238E27FC236}">
              <a16:creationId xmlns:a16="http://schemas.microsoft.com/office/drawing/2014/main" id="{992EB327-15CC-4B91-B28C-827AE19613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830035</xdr:colOff>
      <xdr:row>55</xdr:row>
      <xdr:rowOff>100352</xdr:rowOff>
    </xdr:from>
    <xdr:to>
      <xdr:col>19</xdr:col>
      <xdr:colOff>278947</xdr:colOff>
      <xdr:row>70</xdr:row>
      <xdr:rowOff>124846</xdr:rowOff>
    </xdr:to>
    <xdr:graphicFrame macro="">
      <xdr:nvGraphicFramePr>
        <xdr:cNvPr id="4" name="Gráfico 3">
          <a:extLst>
            <a:ext uri="{FF2B5EF4-FFF2-40B4-BE49-F238E27FC236}">
              <a16:creationId xmlns:a16="http://schemas.microsoft.com/office/drawing/2014/main" id="{E0834504-8790-498E-BAB3-48DA897D6A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54</xdr:row>
      <xdr:rowOff>149679</xdr:rowOff>
    </xdr:from>
    <xdr:to>
      <xdr:col>29</xdr:col>
      <xdr:colOff>945697</xdr:colOff>
      <xdr:row>69</xdr:row>
      <xdr:rowOff>174173</xdr:rowOff>
    </xdr:to>
    <xdr:graphicFrame macro="">
      <xdr:nvGraphicFramePr>
        <xdr:cNvPr id="5" name="Gráfico 4">
          <a:extLst>
            <a:ext uri="{FF2B5EF4-FFF2-40B4-BE49-F238E27FC236}">
              <a16:creationId xmlns:a16="http://schemas.microsoft.com/office/drawing/2014/main" id="{525BDD5D-9B42-418F-922B-49725DCBB5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A36CB-ED4D-484C-99AA-031631370C04}">
  <dimension ref="B2:AI55"/>
  <sheetViews>
    <sheetView topLeftCell="D4" zoomScale="70" zoomScaleNormal="70" workbookViewId="0">
      <selection activeCell="Q15" sqref="Q15:S16"/>
    </sheetView>
  </sheetViews>
  <sheetFormatPr baseColWidth="10" defaultRowHeight="15" x14ac:dyDescent="0.25"/>
  <cols>
    <col min="1" max="1" width="11.42578125" style="1"/>
    <col min="2" max="2" width="23.5703125" style="1" bestFit="1" customWidth="1"/>
    <col min="3" max="3" width="14" style="1" customWidth="1"/>
    <col min="4" max="5" width="13.7109375" style="1" customWidth="1"/>
    <col min="6" max="10" width="11.42578125" style="1"/>
    <col min="11" max="11" width="14.7109375" style="1" customWidth="1"/>
    <col min="12" max="12" width="13.7109375" style="1" customWidth="1"/>
    <col min="13" max="13" width="16.140625" style="1" customWidth="1"/>
    <col min="14" max="14" width="15.42578125" style="1" customWidth="1"/>
    <col min="15" max="15" width="15.5703125" style="1" customWidth="1"/>
    <col min="16" max="16" width="11.85546875" style="1" customWidth="1"/>
    <col min="17" max="18" width="11.42578125" style="1"/>
    <col min="19" max="19" width="13.7109375" style="1" customWidth="1"/>
    <col min="20" max="21" width="11.42578125" style="1"/>
    <col min="22" max="22" width="14" style="1" bestFit="1" customWidth="1"/>
    <col min="23" max="26" width="11.42578125" style="1"/>
    <col min="27" max="27" width="18.140625" style="1" customWidth="1"/>
    <col min="28" max="29" width="11.42578125" style="1"/>
    <col min="30" max="30" width="14.42578125" style="1" customWidth="1"/>
    <col min="31" max="32" width="11.42578125" style="1"/>
    <col min="33" max="33" width="14.28515625" style="1" customWidth="1"/>
    <col min="34" max="16384" width="11.42578125" style="1"/>
  </cols>
  <sheetData>
    <row r="2" spans="2:26" x14ac:dyDescent="0.25">
      <c r="B2" s="4" t="s">
        <v>0</v>
      </c>
      <c r="C2" s="38" t="s">
        <v>4</v>
      </c>
      <c r="D2" s="38"/>
      <c r="E2" s="38"/>
      <c r="G2" s="5">
        <v>44197</v>
      </c>
      <c r="H2" s="5">
        <v>44228</v>
      </c>
      <c r="I2" s="5">
        <v>44256</v>
      </c>
      <c r="J2" s="5">
        <v>44287</v>
      </c>
      <c r="K2" s="5">
        <v>44317</v>
      </c>
      <c r="L2" s="5">
        <v>44348</v>
      </c>
      <c r="M2" s="5">
        <v>44378</v>
      </c>
      <c r="N2" s="5">
        <v>44409</v>
      </c>
      <c r="O2" s="5">
        <v>44440</v>
      </c>
      <c r="P2" s="5">
        <v>44470</v>
      </c>
      <c r="Q2" s="5">
        <v>44501</v>
      </c>
      <c r="R2" s="5">
        <v>44531</v>
      </c>
      <c r="S2" s="5">
        <v>44562</v>
      </c>
      <c r="T2" s="5">
        <v>44593</v>
      </c>
      <c r="U2" s="5">
        <v>44621</v>
      </c>
      <c r="V2" s="5">
        <v>44652</v>
      </c>
      <c r="W2" s="5">
        <v>44682</v>
      </c>
      <c r="X2" s="5">
        <v>44713</v>
      </c>
      <c r="Y2"/>
      <c r="Z2"/>
    </row>
    <row r="3" spans="2:26" x14ac:dyDescent="0.25">
      <c r="B3" s="4" t="s">
        <v>1</v>
      </c>
      <c r="C3" s="38" t="s">
        <v>5</v>
      </c>
      <c r="D3" s="38"/>
      <c r="E3" s="38"/>
      <c r="G3" s="10">
        <v>1556</v>
      </c>
      <c r="H3" s="10">
        <v>673</v>
      </c>
      <c r="I3" s="10">
        <v>1245</v>
      </c>
      <c r="J3" s="10">
        <v>0</v>
      </c>
      <c r="K3" s="10">
        <v>1486</v>
      </c>
      <c r="L3" s="10">
        <v>984</v>
      </c>
      <c r="M3" s="10">
        <v>753</v>
      </c>
      <c r="N3" s="10">
        <v>1556</v>
      </c>
      <c r="O3" s="10">
        <v>171</v>
      </c>
      <c r="P3" s="10">
        <v>773</v>
      </c>
      <c r="Q3" s="10">
        <v>402</v>
      </c>
      <c r="R3" s="10">
        <v>0</v>
      </c>
      <c r="S3" s="10">
        <v>1958</v>
      </c>
      <c r="T3" s="10">
        <v>3062</v>
      </c>
      <c r="U3" s="10">
        <v>643</v>
      </c>
      <c r="V3" s="10">
        <v>50</v>
      </c>
      <c r="W3" s="10">
        <v>1024</v>
      </c>
      <c r="X3" s="10">
        <v>301</v>
      </c>
    </row>
    <row r="4" spans="2:26" x14ac:dyDescent="0.25">
      <c r="B4" s="4" t="s">
        <v>2</v>
      </c>
      <c r="C4" s="38" t="s">
        <v>32</v>
      </c>
      <c r="D4" s="38"/>
      <c r="E4" s="38"/>
    </row>
    <row r="5" spans="2:26" x14ac:dyDescent="0.25">
      <c r="B5" s="4" t="s">
        <v>3</v>
      </c>
      <c r="C5" s="38" t="s">
        <v>6</v>
      </c>
      <c r="D5" s="38"/>
      <c r="E5" s="38"/>
    </row>
    <row r="6" spans="2:26" x14ac:dyDescent="0.25">
      <c r="C6"/>
      <c r="D6"/>
      <c r="E6"/>
    </row>
    <row r="7" spans="2:26" x14ac:dyDescent="0.25">
      <c r="P7" s="40" t="s">
        <v>24</v>
      </c>
      <c r="Q7" s="40"/>
      <c r="R7" s="40"/>
      <c r="S7" s="40"/>
      <c r="T7" s="3">
        <f>AVERAGE(G3:X3)</f>
        <v>924.27777777777783</v>
      </c>
    </row>
    <row r="8" spans="2:26" x14ac:dyDescent="0.25">
      <c r="P8" s="40" t="s">
        <v>25</v>
      </c>
      <c r="Q8" s="40"/>
      <c r="R8" s="40"/>
      <c r="S8" s="40"/>
      <c r="T8" s="3">
        <f>_xlfn.STDEV.S(G3:X3)</f>
        <v>795.74551101508177</v>
      </c>
    </row>
    <row r="13" spans="2:26" x14ac:dyDescent="0.25">
      <c r="P13" s="39" t="s">
        <v>12</v>
      </c>
      <c r="Q13" s="39"/>
      <c r="R13" s="39"/>
      <c r="S13" s="39"/>
    </row>
    <row r="14" spans="2:26" x14ac:dyDescent="0.25">
      <c r="P14" s="19"/>
      <c r="Q14" s="18" t="s">
        <v>9</v>
      </c>
      <c r="R14" s="18" t="s">
        <v>10</v>
      </c>
      <c r="S14" s="18" t="s">
        <v>11</v>
      </c>
    </row>
    <row r="15" spans="2:26" x14ac:dyDescent="0.25">
      <c r="P15" s="18" t="s">
        <v>7</v>
      </c>
      <c r="Q15" s="17">
        <f>F21</f>
        <v>503.15535720892171</v>
      </c>
      <c r="R15" s="17">
        <f>P21</f>
        <v>514.2755790105457</v>
      </c>
      <c r="S15" s="25">
        <f>Z21</f>
        <v>949.52863787448507</v>
      </c>
    </row>
    <row r="16" spans="2:26" x14ac:dyDescent="0.25">
      <c r="P16" s="18" t="s">
        <v>8</v>
      </c>
      <c r="Q16" s="17">
        <f>F22</f>
        <v>512784.558795919</v>
      </c>
      <c r="R16" s="17">
        <f>P22</f>
        <v>490469.95328700222</v>
      </c>
      <c r="S16" s="25">
        <f>Z22</f>
        <v>759128.62520116114</v>
      </c>
    </row>
    <row r="20" spans="2:35" x14ac:dyDescent="0.25">
      <c r="L20" s="6" t="s">
        <v>13</v>
      </c>
      <c r="M20" s="7"/>
      <c r="N20" s="7"/>
      <c r="S20" s="7"/>
    </row>
    <row r="21" spans="2:35" x14ac:dyDescent="0.25">
      <c r="B21" s="6" t="s">
        <v>13</v>
      </c>
      <c r="C21" s="7"/>
      <c r="E21" s="15" t="s">
        <v>22</v>
      </c>
      <c r="F21" s="10">
        <f>AVERAGE(G26:G42)</f>
        <v>503.15535720892171</v>
      </c>
      <c r="G21" s="11" t="s">
        <v>23</v>
      </c>
      <c r="I21" s="7"/>
      <c r="J21" s="7"/>
      <c r="K21" s="7"/>
      <c r="L21" s="8" t="s">
        <v>14</v>
      </c>
      <c r="M21" s="7">
        <v>0.01</v>
      </c>
      <c r="N21" s="7"/>
      <c r="O21" s="9" t="s">
        <v>22</v>
      </c>
      <c r="P21" s="10">
        <f>AVERAGE(R26:R43)</f>
        <v>514.2755790105457</v>
      </c>
      <c r="Q21" s="11" t="s">
        <v>23</v>
      </c>
      <c r="S21" s="7"/>
      <c r="V21" s="6" t="s">
        <v>33</v>
      </c>
      <c r="Y21" s="9" t="s">
        <v>22</v>
      </c>
      <c r="Z21" s="21">
        <f>AVERAGE(AF31:AF42)</f>
        <v>949.52863787448507</v>
      </c>
      <c r="AA21" s="11" t="s">
        <v>23</v>
      </c>
      <c r="AB21" s="2"/>
      <c r="AC21" s="2"/>
      <c r="AD21" s="2"/>
      <c r="AE21" s="2"/>
      <c r="AF21" s="2"/>
      <c r="AG21" s="2"/>
    </row>
    <row r="22" spans="2:35" x14ac:dyDescent="0.25">
      <c r="B22" s="8" t="s">
        <v>14</v>
      </c>
      <c r="C22" s="7">
        <v>0.01</v>
      </c>
      <c r="E22" s="15" t="s">
        <v>8</v>
      </c>
      <c r="F22" s="10">
        <f>AVERAGE(H26:H42)</f>
        <v>512784.558795919</v>
      </c>
      <c r="G22" s="11" t="s">
        <v>21</v>
      </c>
      <c r="I22" s="7"/>
      <c r="J22" s="7"/>
      <c r="K22" s="7"/>
      <c r="L22" s="8" t="s">
        <v>27</v>
      </c>
      <c r="M22" s="7">
        <v>0.01</v>
      </c>
      <c r="N22" s="7"/>
      <c r="O22" s="9" t="s">
        <v>8</v>
      </c>
      <c r="P22" s="10">
        <f>AVERAGE(S26:S43)</f>
        <v>490469.95328700222</v>
      </c>
      <c r="Q22" s="11" t="s">
        <v>21</v>
      </c>
      <c r="S22" s="7"/>
      <c r="V22" s="8" t="s">
        <v>14</v>
      </c>
      <c r="W22" s="2">
        <v>0.01</v>
      </c>
      <c r="X22" s="2"/>
      <c r="Y22" s="9" t="s">
        <v>8</v>
      </c>
      <c r="Z22" s="21">
        <f>AVERAGE(AG31:AG42)</f>
        <v>759128.62520116114</v>
      </c>
      <c r="AA22" s="11" t="s">
        <v>21</v>
      </c>
      <c r="AB22" s="2"/>
      <c r="AC22" s="2"/>
      <c r="AE22" s="2"/>
    </row>
    <row r="23" spans="2:35" ht="18" x14ac:dyDescent="0.25">
      <c r="C23" s="7"/>
      <c r="D23" s="7"/>
      <c r="E23" s="7"/>
      <c r="F23" s="7"/>
      <c r="G23" s="7"/>
      <c r="H23" s="7"/>
      <c r="I23" s="7"/>
      <c r="J23" s="7"/>
      <c r="K23" s="7"/>
      <c r="L23" s="7"/>
      <c r="M23" s="7"/>
      <c r="N23" s="7"/>
      <c r="O23" s="7"/>
      <c r="P23" s="7"/>
      <c r="Q23" s="7"/>
      <c r="S23" s="7"/>
      <c r="V23" s="29"/>
      <c r="W23" s="29"/>
      <c r="X23" s="29"/>
      <c r="Y23" s="29"/>
      <c r="Z23" s="29"/>
      <c r="AA23" s="29"/>
      <c r="AB23" s="30"/>
      <c r="AC23" s="30"/>
      <c r="AD23" s="20" t="s">
        <v>17</v>
      </c>
      <c r="AE23" s="20" t="s">
        <v>18</v>
      </c>
      <c r="AF23" s="20" t="s">
        <v>19</v>
      </c>
      <c r="AG23" s="20" t="s">
        <v>34</v>
      </c>
    </row>
    <row r="24" spans="2:35" ht="25.5" x14ac:dyDescent="0.25">
      <c r="B24" s="6" t="s">
        <v>26</v>
      </c>
      <c r="C24" s="6" t="s">
        <v>15</v>
      </c>
      <c r="D24" s="6" t="s">
        <v>16</v>
      </c>
      <c r="E24" s="6" t="s">
        <v>17</v>
      </c>
      <c r="F24" s="6" t="s">
        <v>18</v>
      </c>
      <c r="G24" s="6" t="s">
        <v>19</v>
      </c>
      <c r="H24" s="6" t="s">
        <v>20</v>
      </c>
      <c r="I24" s="7"/>
      <c r="J24" s="7"/>
      <c r="L24" s="6" t="s">
        <v>15</v>
      </c>
      <c r="M24" s="6" t="s">
        <v>28</v>
      </c>
      <c r="N24" s="6" t="s">
        <v>29</v>
      </c>
      <c r="O24" s="6" t="s">
        <v>30</v>
      </c>
      <c r="P24" s="6" t="s">
        <v>31</v>
      </c>
      <c r="Q24" s="6" t="s">
        <v>18</v>
      </c>
      <c r="R24" s="6" t="s">
        <v>19</v>
      </c>
      <c r="S24" s="6" t="s">
        <v>20</v>
      </c>
      <c r="T24" s="7"/>
      <c r="U24" s="7"/>
      <c r="V24" s="31" t="s">
        <v>35</v>
      </c>
      <c r="W24" s="32" t="s">
        <v>16</v>
      </c>
      <c r="X24" s="33" t="s">
        <v>36</v>
      </c>
      <c r="Y24" s="33" t="s">
        <v>37</v>
      </c>
      <c r="Z24" s="33" t="s">
        <v>38</v>
      </c>
      <c r="AA24" s="6" t="s">
        <v>39</v>
      </c>
      <c r="AB24" s="33" t="s">
        <v>40</v>
      </c>
      <c r="AC24" s="33" t="s">
        <v>41</v>
      </c>
      <c r="AD24" s="33" t="s">
        <v>42</v>
      </c>
      <c r="AE24" s="34" t="s">
        <v>43</v>
      </c>
      <c r="AF24" s="34" t="s">
        <v>44</v>
      </c>
      <c r="AG24" s="34" t="s">
        <v>45</v>
      </c>
    </row>
    <row r="25" spans="2:35" x14ac:dyDescent="0.25">
      <c r="B25" s="13">
        <v>44197</v>
      </c>
      <c r="C25" s="7">
        <v>1</v>
      </c>
      <c r="D25" s="7">
        <v>1556</v>
      </c>
      <c r="E25" s="14">
        <f>T7</f>
        <v>924.27777777777783</v>
      </c>
      <c r="F25" s="7"/>
      <c r="G25" s="7"/>
      <c r="H25" s="7"/>
      <c r="I25" s="7"/>
      <c r="J25" s="7"/>
      <c r="L25" s="16">
        <v>0</v>
      </c>
      <c r="M25" s="16"/>
      <c r="N25" s="16"/>
      <c r="O25" s="16">
        <f>INTERCEPT(M26:M43,L26:L43)</f>
        <v>1180.8562091503268</v>
      </c>
      <c r="P25" s="16">
        <f>SLOPE(M26:M43,L26:L43)</f>
        <v>-16.201238390092879</v>
      </c>
      <c r="Q25" s="16"/>
      <c r="R25" s="16"/>
      <c r="S25" s="16"/>
      <c r="T25" s="7"/>
      <c r="U25" s="7"/>
      <c r="V25" s="2">
        <v>1</v>
      </c>
      <c r="W25" s="7">
        <v>1556</v>
      </c>
      <c r="X25" s="2">
        <f>IF(W25&gt;0,1,0)</f>
        <v>1</v>
      </c>
      <c r="Y25" s="2">
        <v>1</v>
      </c>
      <c r="Z25" s="2">
        <f>W25*X25</f>
        <v>1556</v>
      </c>
      <c r="AA25" s="26"/>
      <c r="AB25" s="26"/>
      <c r="AC25" s="2"/>
      <c r="AD25" s="2"/>
      <c r="AE25" s="2"/>
      <c r="AF25" s="2"/>
      <c r="AG25" s="2"/>
    </row>
    <row r="26" spans="2:35" x14ac:dyDescent="0.25">
      <c r="B26" s="13">
        <v>44228</v>
      </c>
      <c r="C26" s="7">
        <v>2</v>
      </c>
      <c r="D26" s="7">
        <v>673</v>
      </c>
      <c r="E26" s="14">
        <f t="shared" ref="E26:E36" si="0">D25*alpha_ses+(1-alpha_ses)*E25</f>
        <v>930.59500000000003</v>
      </c>
      <c r="F26" s="7">
        <f>E26-D26</f>
        <v>257.59500000000003</v>
      </c>
      <c r="G26" s="7">
        <f>ABS(F26)</f>
        <v>257.59500000000003</v>
      </c>
      <c r="H26" s="7">
        <f>F26^2</f>
        <v>66355.18402500001</v>
      </c>
      <c r="I26" s="7"/>
      <c r="J26" s="7"/>
      <c r="L26" s="7">
        <v>1</v>
      </c>
      <c r="M26" s="7">
        <v>1556</v>
      </c>
      <c r="N26" s="7">
        <f>O25+1*P25</f>
        <v>1164.6549707602339</v>
      </c>
      <c r="O26" s="7">
        <f t="shared" ref="O26:O43" si="1">alpha_sed*M26+(1-alpha_sed)*(O25+P25)</f>
        <v>1168.5684210526315</v>
      </c>
      <c r="P26" s="7">
        <f t="shared" ref="P26:P43" si="2">beta_sed*(O26-O25)+(1-beta_sed)*P25</f>
        <v>-16.162103887168904</v>
      </c>
      <c r="Q26" s="7">
        <f>N26-M26</f>
        <v>-391.34502923976606</v>
      </c>
      <c r="R26" s="7">
        <f>ABS(Q26)</f>
        <v>391.34502923976606</v>
      </c>
      <c r="S26" s="7">
        <f>Q26^2</f>
        <v>153150.93191067336</v>
      </c>
      <c r="T26" s="7"/>
      <c r="U26" s="7"/>
      <c r="V26" s="2">
        <v>2</v>
      </c>
      <c r="W26" s="7">
        <v>673</v>
      </c>
      <c r="X26" s="2">
        <f t="shared" ref="X26:X30" si="3">IF(W26&gt;0,1,0)</f>
        <v>1</v>
      </c>
      <c r="Y26" s="2">
        <f>IF(W26=0,Y25+1,1)</f>
        <v>1</v>
      </c>
      <c r="Z26" s="2">
        <f t="shared" ref="Z26:Z42" si="4">W26*X26</f>
        <v>673</v>
      </c>
      <c r="AA26" s="26">
        <f>IF(W26&gt;0,Y25,0)</f>
        <v>1</v>
      </c>
      <c r="AB26" s="26"/>
      <c r="AC26" s="2"/>
      <c r="AD26" s="2"/>
      <c r="AE26" s="2"/>
      <c r="AF26" s="2"/>
      <c r="AG26" s="2"/>
    </row>
    <row r="27" spans="2:35" x14ac:dyDescent="0.25">
      <c r="B27" s="13">
        <v>44256</v>
      </c>
      <c r="C27" s="7">
        <v>3</v>
      </c>
      <c r="D27" s="7">
        <v>1245</v>
      </c>
      <c r="E27" s="14">
        <f t="shared" si="0"/>
        <v>928.01904999999999</v>
      </c>
      <c r="F27" s="7">
        <f t="shared" ref="F27:F42" si="5">E27-D27</f>
        <v>-316.98095000000001</v>
      </c>
      <c r="G27" s="7">
        <f t="shared" ref="G27:G36" si="6">ABS(F27)</f>
        <v>316.98095000000001</v>
      </c>
      <c r="H27" s="7">
        <f t="shared" ref="H27:H36" si="7">F27^2</f>
        <v>100476.92266290251</v>
      </c>
      <c r="I27" s="7"/>
      <c r="J27" s="7"/>
      <c r="K27" s="7"/>
      <c r="L27" s="7">
        <v>2</v>
      </c>
      <c r="M27" s="7">
        <v>673</v>
      </c>
      <c r="N27" s="7">
        <f t="shared" ref="N27:N37" si="8">O26+1*P26</f>
        <v>1152.4063171654625</v>
      </c>
      <c r="O27" s="7">
        <f t="shared" si="1"/>
        <v>1147.6122539938078</v>
      </c>
      <c r="P27" s="7">
        <f t="shared" si="2"/>
        <v>-16.21004451888545</v>
      </c>
      <c r="Q27" s="7">
        <f>N27-M27</f>
        <v>479.4063171654625</v>
      </c>
      <c r="R27" s="7">
        <f>ABS(Q27)</f>
        <v>479.4063171654625</v>
      </c>
      <c r="S27" s="7">
        <f>Q27^2</f>
        <v>229830.41693815202</v>
      </c>
      <c r="T27" s="7"/>
      <c r="U27" s="7"/>
      <c r="V27" s="2">
        <v>3</v>
      </c>
      <c r="W27" s="7">
        <v>1245</v>
      </c>
      <c r="X27" s="2">
        <f t="shared" si="3"/>
        <v>1</v>
      </c>
      <c r="Y27" s="2">
        <f t="shared" ref="Y27:Y30" si="9">IF(W27=0,Y26+1,1)</f>
        <v>1</v>
      </c>
      <c r="Z27" s="2">
        <f t="shared" si="4"/>
        <v>1245</v>
      </c>
      <c r="AA27" s="26">
        <f t="shared" ref="AA27:AA30" si="10">IF(W27&gt;0,Y26,0)</f>
        <v>1</v>
      </c>
      <c r="AB27" s="26"/>
      <c r="AC27" s="2"/>
      <c r="AD27" s="2"/>
      <c r="AE27" s="2"/>
      <c r="AF27" s="2"/>
      <c r="AG27" s="2"/>
    </row>
    <row r="28" spans="2:35" x14ac:dyDescent="0.25">
      <c r="B28" s="13">
        <v>44287</v>
      </c>
      <c r="C28" s="7">
        <v>4</v>
      </c>
      <c r="D28" s="12">
        <v>924</v>
      </c>
      <c r="E28" s="14">
        <f t="shared" si="0"/>
        <v>931.18885950000004</v>
      </c>
      <c r="F28" s="7">
        <f t="shared" si="5"/>
        <v>7.188859500000035</v>
      </c>
      <c r="G28" s="7">
        <f t="shared" si="6"/>
        <v>7.188859500000035</v>
      </c>
      <c r="H28" s="7">
        <f t="shared" si="7"/>
        <v>51.679700910740756</v>
      </c>
      <c r="I28" s="7"/>
      <c r="J28" s="7"/>
      <c r="K28" s="7"/>
      <c r="L28" s="7">
        <v>3</v>
      </c>
      <c r="M28" s="7">
        <v>1245</v>
      </c>
      <c r="N28" s="7">
        <f t="shared" si="8"/>
        <v>1131.4022094749223</v>
      </c>
      <c r="O28" s="7">
        <f t="shared" si="1"/>
        <v>1132.5381873801732</v>
      </c>
      <c r="P28" s="7">
        <f t="shared" si="2"/>
        <v>-16.198684739832942</v>
      </c>
      <c r="Q28" s="7">
        <f t="shared" ref="Q28:Q37" si="11">N28-M28</f>
        <v>-113.5977905250777</v>
      </c>
      <c r="R28" s="7">
        <f t="shared" ref="R28:R37" si="12">ABS(Q28)</f>
        <v>113.5977905250777</v>
      </c>
      <c r="S28" s="7">
        <f t="shared" ref="S28:S37" si="13">Q28^2</f>
        <v>12904.458012179433</v>
      </c>
      <c r="T28" s="7"/>
      <c r="U28" s="7"/>
      <c r="V28" s="2">
        <v>4</v>
      </c>
      <c r="W28" s="12">
        <v>0</v>
      </c>
      <c r="X28" s="2">
        <f t="shared" si="3"/>
        <v>0</v>
      </c>
      <c r="Y28" s="2">
        <f t="shared" si="9"/>
        <v>2</v>
      </c>
      <c r="Z28" s="2">
        <f t="shared" si="4"/>
        <v>0</v>
      </c>
      <c r="AA28" s="26">
        <f t="shared" si="10"/>
        <v>0</v>
      </c>
      <c r="AB28" s="26"/>
      <c r="AC28" s="2"/>
      <c r="AD28" s="2"/>
      <c r="AE28" s="2"/>
      <c r="AF28" s="2"/>
      <c r="AG28" s="2"/>
      <c r="AI28" s="22"/>
    </row>
    <row r="29" spans="2:35" x14ac:dyDescent="0.25">
      <c r="B29" s="13">
        <v>44317</v>
      </c>
      <c r="C29" s="7">
        <v>5</v>
      </c>
      <c r="D29" s="7">
        <v>1486</v>
      </c>
      <c r="E29" s="14">
        <f t="shared" si="0"/>
        <v>931.11697090500002</v>
      </c>
      <c r="F29" s="7">
        <f t="shared" si="5"/>
        <v>-554.88302909499998</v>
      </c>
      <c r="G29" s="7">
        <f t="shared" si="6"/>
        <v>554.88302909499998</v>
      </c>
      <c r="H29" s="7">
        <f t="shared" si="7"/>
        <v>307895.17597764259</v>
      </c>
      <c r="I29" s="7"/>
      <c r="J29" s="7"/>
      <c r="K29" s="7"/>
      <c r="L29" s="7">
        <v>4</v>
      </c>
      <c r="M29" s="12">
        <v>924</v>
      </c>
      <c r="N29" s="7">
        <f t="shared" si="8"/>
        <v>1116.3395026403402</v>
      </c>
      <c r="O29" s="7">
        <f t="shared" si="1"/>
        <v>1114.4161076139369</v>
      </c>
      <c r="P29" s="7">
        <f t="shared" si="2"/>
        <v>-16.217918690096976</v>
      </c>
      <c r="Q29" s="7">
        <f t="shared" si="11"/>
        <v>192.33950264034024</v>
      </c>
      <c r="R29" s="7">
        <f t="shared" si="12"/>
        <v>192.33950264034024</v>
      </c>
      <c r="S29" s="7">
        <f t="shared" si="13"/>
        <v>36994.48427593345</v>
      </c>
      <c r="T29" s="7"/>
      <c r="V29" s="2">
        <v>5</v>
      </c>
      <c r="W29" s="7">
        <v>1486</v>
      </c>
      <c r="X29" s="2">
        <f t="shared" si="3"/>
        <v>1</v>
      </c>
      <c r="Y29" s="2">
        <f t="shared" si="9"/>
        <v>1</v>
      </c>
      <c r="Z29" s="2">
        <f t="shared" si="4"/>
        <v>1486</v>
      </c>
      <c r="AA29" s="26">
        <f t="shared" si="10"/>
        <v>2</v>
      </c>
      <c r="AB29" s="26"/>
      <c r="AC29" s="2"/>
      <c r="AD29" s="2"/>
      <c r="AE29" s="2"/>
      <c r="AF29" s="2"/>
      <c r="AG29" s="2"/>
    </row>
    <row r="30" spans="2:35" x14ac:dyDescent="0.25">
      <c r="B30" s="13">
        <v>44348</v>
      </c>
      <c r="C30" s="7">
        <v>6</v>
      </c>
      <c r="D30" s="7">
        <v>984</v>
      </c>
      <c r="E30" s="14">
        <f t="shared" si="0"/>
        <v>936.66580119595005</v>
      </c>
      <c r="F30" s="7">
        <f t="shared" si="5"/>
        <v>-47.334198804049947</v>
      </c>
      <c r="G30" s="7">
        <f t="shared" si="6"/>
        <v>47.334198804049947</v>
      </c>
      <c r="H30" s="7">
        <f t="shared" si="7"/>
        <v>2240.5263764213237</v>
      </c>
      <c r="I30" s="7"/>
      <c r="J30" s="7"/>
      <c r="K30" s="7"/>
      <c r="L30" s="7">
        <v>5</v>
      </c>
      <c r="M30" s="7">
        <v>1486</v>
      </c>
      <c r="N30" s="7">
        <f t="shared" si="8"/>
        <v>1098.19818892384</v>
      </c>
      <c r="O30" s="7">
        <f t="shared" si="1"/>
        <v>1102.0762070346016</v>
      </c>
      <c r="P30" s="7">
        <f t="shared" si="2"/>
        <v>-16.179138508989357</v>
      </c>
      <c r="Q30" s="7">
        <f t="shared" si="11"/>
        <v>-387.80181107615999</v>
      </c>
      <c r="R30" s="7">
        <f t="shared" si="12"/>
        <v>387.80181107615999</v>
      </c>
      <c r="S30" s="7">
        <f t="shared" si="13"/>
        <v>150390.2446739497</v>
      </c>
      <c r="T30" s="7"/>
      <c r="V30" s="2">
        <v>6</v>
      </c>
      <c r="W30" s="7">
        <v>984</v>
      </c>
      <c r="X30" s="2">
        <f t="shared" si="3"/>
        <v>1</v>
      </c>
      <c r="Y30" s="2">
        <f t="shared" si="9"/>
        <v>1</v>
      </c>
      <c r="Z30" s="2">
        <f t="shared" si="4"/>
        <v>984</v>
      </c>
      <c r="AA30" s="26">
        <f t="shared" si="10"/>
        <v>1</v>
      </c>
      <c r="AB30" s="27">
        <f>AVERAGEIF(AA25:AA30,"&gt;0")</f>
        <v>1.25</v>
      </c>
      <c r="AC30" s="27">
        <f>AVERAGEIF(Z25:Z30,"&gt;0")</f>
        <v>1188.8</v>
      </c>
      <c r="AD30" s="26"/>
      <c r="AE30" s="26"/>
      <c r="AF30" s="26"/>
      <c r="AG30" s="26"/>
    </row>
    <row r="31" spans="2:35" x14ac:dyDescent="0.25">
      <c r="B31" s="13">
        <v>44378</v>
      </c>
      <c r="C31" s="7">
        <v>7</v>
      </c>
      <c r="D31" s="7">
        <v>753</v>
      </c>
      <c r="E31" s="14">
        <f t="shared" si="0"/>
        <v>937.13914318399054</v>
      </c>
      <c r="F31" s="7">
        <f t="shared" si="5"/>
        <v>184.13914318399054</v>
      </c>
      <c r="G31" s="7">
        <f t="shared" si="6"/>
        <v>184.13914318399054</v>
      </c>
      <c r="H31" s="7">
        <f t="shared" si="7"/>
        <v>33907.224052534169</v>
      </c>
      <c r="I31" s="7"/>
      <c r="J31" s="7"/>
      <c r="K31" s="7"/>
      <c r="L31" s="7">
        <v>6</v>
      </c>
      <c r="M31" s="7">
        <v>984</v>
      </c>
      <c r="N31" s="7">
        <f t="shared" si="8"/>
        <v>1085.8970685256122</v>
      </c>
      <c r="O31" s="7">
        <f t="shared" si="1"/>
        <v>1084.8780978403561</v>
      </c>
      <c r="P31" s="7">
        <f t="shared" si="2"/>
        <v>-16.189328215841918</v>
      </c>
      <c r="Q31" s="7">
        <f t="shared" si="11"/>
        <v>101.89706852561221</v>
      </c>
      <c r="R31" s="7">
        <f t="shared" si="12"/>
        <v>101.89706852561221</v>
      </c>
      <c r="S31" s="7">
        <f t="shared" si="13"/>
        <v>10383.012574113311</v>
      </c>
      <c r="T31" s="7"/>
      <c r="U31" s="7"/>
      <c r="V31" s="2">
        <v>7</v>
      </c>
      <c r="W31" s="7">
        <v>753</v>
      </c>
      <c r="X31" s="2">
        <f>IF(W31&gt;0,1,0)</f>
        <v>1</v>
      </c>
      <c r="Y31" s="2">
        <f>Y30</f>
        <v>1</v>
      </c>
      <c r="Z31" s="2">
        <f>W31*X31</f>
        <v>753</v>
      </c>
      <c r="AA31" s="2"/>
      <c r="AB31" s="27">
        <f t="shared" ref="AB31:AB42" si="14">IF(W31=0,AB30,alpha_err*Y31+(1-alpha_err)*AB30)</f>
        <v>1.2475000000000001</v>
      </c>
      <c r="AC31" s="27">
        <f t="shared" ref="AC31:AC42" si="15">IF(W31=0,AC30,alpha_err*Z31+(1-alpha_err)*AC30)</f>
        <v>1184.442</v>
      </c>
      <c r="AD31" s="28">
        <f>AC30/AB30</f>
        <v>951.04</v>
      </c>
      <c r="AE31" s="28">
        <f t="shared" ref="AE31:AE42" si="16">W31-AD31</f>
        <v>-198.03999999999996</v>
      </c>
      <c r="AF31" s="28">
        <f t="shared" ref="AF31:AF42" si="17">ABS(W31-AE31)</f>
        <v>951.04</v>
      </c>
      <c r="AG31" s="28">
        <f>AE31^2</f>
        <v>39219.841599999985</v>
      </c>
    </row>
    <row r="32" spans="2:35" x14ac:dyDescent="0.25">
      <c r="B32" s="13">
        <v>44409</v>
      </c>
      <c r="C32" s="7">
        <v>8</v>
      </c>
      <c r="D32" s="7">
        <v>1556</v>
      </c>
      <c r="E32" s="14">
        <f t="shared" si="0"/>
        <v>935.29775175215059</v>
      </c>
      <c r="F32" s="7">
        <f t="shared" si="5"/>
        <v>-620.70224824784941</v>
      </c>
      <c r="G32" s="7">
        <f t="shared" si="6"/>
        <v>620.70224824784941</v>
      </c>
      <c r="H32" s="7">
        <f t="shared" si="7"/>
        <v>385271.28097993491</v>
      </c>
      <c r="I32" s="7"/>
      <c r="J32" s="7"/>
      <c r="K32" s="7"/>
      <c r="L32" s="7">
        <v>7</v>
      </c>
      <c r="M32" s="7">
        <v>753</v>
      </c>
      <c r="N32" s="7">
        <f t="shared" si="8"/>
        <v>1068.6887696245142</v>
      </c>
      <c r="O32" s="7">
        <f t="shared" si="1"/>
        <v>1065.5318819282691</v>
      </c>
      <c r="P32" s="7">
        <f t="shared" si="2"/>
        <v>-16.220897092804368</v>
      </c>
      <c r="Q32" s="7">
        <f t="shared" si="11"/>
        <v>315.68876962451418</v>
      </c>
      <c r="R32" s="7">
        <f t="shared" si="12"/>
        <v>315.68876962451418</v>
      </c>
      <c r="S32" s="7">
        <f t="shared" si="13"/>
        <v>99659.399267039582</v>
      </c>
      <c r="T32" s="7"/>
      <c r="U32" s="7"/>
      <c r="V32" s="2">
        <v>8</v>
      </c>
      <c r="W32" s="7">
        <v>1556</v>
      </c>
      <c r="X32" s="2">
        <f t="shared" ref="X32:X42" si="18">IF(W32&gt;0,1,0)</f>
        <v>1</v>
      </c>
      <c r="Y32" s="2">
        <f>IF(W31=0,Y31+1,1)</f>
        <v>1</v>
      </c>
      <c r="Z32" s="2">
        <f t="shared" si="4"/>
        <v>1556</v>
      </c>
      <c r="AA32" s="2"/>
      <c r="AB32" s="23">
        <f t="shared" si="14"/>
        <v>1.245025</v>
      </c>
      <c r="AC32" s="23">
        <f t="shared" si="15"/>
        <v>1188.1575800000001</v>
      </c>
      <c r="AD32" s="24">
        <f t="shared" ref="AD32:AD42" si="19">AC31/AB31</f>
        <v>949.45250501001999</v>
      </c>
      <c r="AE32" s="24">
        <f t="shared" si="16"/>
        <v>606.54749498998001</v>
      </c>
      <c r="AF32" s="24">
        <f t="shared" si="17"/>
        <v>949.45250501001999</v>
      </c>
      <c r="AG32" s="24">
        <f t="shared" ref="AG32:AG42" si="20">AE32^2</f>
        <v>367899.86367861985</v>
      </c>
    </row>
    <row r="33" spans="2:33" x14ac:dyDescent="0.25">
      <c r="B33" s="13">
        <v>44440</v>
      </c>
      <c r="C33" s="7">
        <v>9</v>
      </c>
      <c r="D33" s="7">
        <v>171</v>
      </c>
      <c r="E33" s="14">
        <f t="shared" si="0"/>
        <v>941.50477423462905</v>
      </c>
      <c r="F33" s="7">
        <f t="shared" si="5"/>
        <v>770.50477423462905</v>
      </c>
      <c r="G33" s="7">
        <f t="shared" si="6"/>
        <v>770.50477423462905</v>
      </c>
      <c r="H33" s="7">
        <f t="shared" si="7"/>
        <v>593677.60711835674</v>
      </c>
      <c r="I33" s="7"/>
      <c r="J33" s="7"/>
      <c r="K33" s="7"/>
      <c r="L33" s="7">
        <v>8</v>
      </c>
      <c r="M33" s="7">
        <v>1556</v>
      </c>
      <c r="N33" s="7">
        <f t="shared" si="8"/>
        <v>1049.3109848354648</v>
      </c>
      <c r="O33" s="7">
        <f t="shared" si="1"/>
        <v>1054.3778749871101</v>
      </c>
      <c r="P33" s="7">
        <f t="shared" si="2"/>
        <v>-16.170228191287912</v>
      </c>
      <c r="Q33" s="7">
        <f t="shared" si="11"/>
        <v>-506.68901516453525</v>
      </c>
      <c r="R33" s="7">
        <f t="shared" si="12"/>
        <v>506.68901516453525</v>
      </c>
      <c r="S33" s="7">
        <f t="shared" si="13"/>
        <v>256733.75808840664</v>
      </c>
      <c r="T33" s="7"/>
      <c r="U33" s="7"/>
      <c r="V33" s="2">
        <v>9</v>
      </c>
      <c r="W33" s="7">
        <v>171</v>
      </c>
      <c r="X33" s="2">
        <f t="shared" si="18"/>
        <v>1</v>
      </c>
      <c r="Y33" s="2">
        <f t="shared" ref="Y33:Y42" si="21">IF(W32=0,Y32+1,1)</f>
        <v>1</v>
      </c>
      <c r="Z33" s="2">
        <f t="shared" si="4"/>
        <v>171</v>
      </c>
      <c r="AA33" s="2"/>
      <c r="AB33" s="23">
        <f t="shared" si="14"/>
        <v>1.24257475</v>
      </c>
      <c r="AC33" s="23">
        <f t="shared" si="15"/>
        <v>1177.9860042</v>
      </c>
      <c r="AD33" s="24">
        <f t="shared" si="19"/>
        <v>954.32427461295958</v>
      </c>
      <c r="AE33" s="24">
        <f t="shared" si="16"/>
        <v>-783.32427461295958</v>
      </c>
      <c r="AF33" s="24">
        <f t="shared" si="17"/>
        <v>954.32427461295958</v>
      </c>
      <c r="AG33" s="24">
        <f t="shared" si="20"/>
        <v>613596.91919791931</v>
      </c>
    </row>
    <row r="34" spans="2:33" x14ac:dyDescent="0.25">
      <c r="B34" s="13">
        <v>44470</v>
      </c>
      <c r="C34" s="7">
        <v>10</v>
      </c>
      <c r="D34" s="7">
        <v>773</v>
      </c>
      <c r="E34" s="14">
        <f t="shared" si="0"/>
        <v>933.79972649228284</v>
      </c>
      <c r="F34" s="7">
        <f t="shared" si="5"/>
        <v>160.79972649228284</v>
      </c>
      <c r="G34" s="7">
        <f t="shared" si="6"/>
        <v>160.79972649228284</v>
      </c>
      <c r="H34" s="7">
        <f t="shared" si="7"/>
        <v>25856.55203999297</v>
      </c>
      <c r="I34" s="7"/>
      <c r="J34" s="7"/>
      <c r="K34" s="7"/>
      <c r="L34" s="7">
        <v>9</v>
      </c>
      <c r="M34" s="7">
        <v>171</v>
      </c>
      <c r="N34" s="7">
        <f t="shared" si="8"/>
        <v>1038.2076467958223</v>
      </c>
      <c r="O34" s="7">
        <f t="shared" si="1"/>
        <v>1029.535570327864</v>
      </c>
      <c r="P34" s="7">
        <f t="shared" si="2"/>
        <v>-16.256948955967491</v>
      </c>
      <c r="Q34" s="7">
        <f t="shared" si="11"/>
        <v>867.20764679582226</v>
      </c>
      <c r="R34" s="7">
        <f t="shared" si="12"/>
        <v>867.20764679582226</v>
      </c>
      <c r="S34" s="7">
        <f t="shared" si="13"/>
        <v>752049.1026611476</v>
      </c>
      <c r="T34" s="7"/>
      <c r="U34" s="7"/>
      <c r="V34" s="2">
        <v>10</v>
      </c>
      <c r="W34" s="7">
        <v>773</v>
      </c>
      <c r="X34" s="2">
        <f t="shared" si="18"/>
        <v>1</v>
      </c>
      <c r="Y34" s="2">
        <f t="shared" si="21"/>
        <v>1</v>
      </c>
      <c r="Z34" s="2">
        <f t="shared" si="4"/>
        <v>773</v>
      </c>
      <c r="AA34" s="2"/>
      <c r="AB34" s="23">
        <f t="shared" si="14"/>
        <v>1.2401490024999999</v>
      </c>
      <c r="AC34" s="23">
        <f t="shared" si="15"/>
        <v>1173.9361441579999</v>
      </c>
      <c r="AD34" s="24">
        <f t="shared" si="19"/>
        <v>948.02023314895143</v>
      </c>
      <c r="AE34" s="24">
        <f t="shared" si="16"/>
        <v>-175.02023314895143</v>
      </c>
      <c r="AF34" s="24">
        <f t="shared" si="17"/>
        <v>948.02023314895143</v>
      </c>
      <c r="AG34" s="24">
        <f t="shared" si="20"/>
        <v>30632.082011513317</v>
      </c>
    </row>
    <row r="35" spans="2:33" x14ac:dyDescent="0.25">
      <c r="B35" s="13">
        <v>44501</v>
      </c>
      <c r="C35" s="7">
        <v>11</v>
      </c>
      <c r="D35" s="7">
        <v>402</v>
      </c>
      <c r="E35" s="14">
        <f t="shared" si="0"/>
        <v>932.19172922736004</v>
      </c>
      <c r="F35" s="7">
        <f t="shared" si="5"/>
        <v>530.19172922736004</v>
      </c>
      <c r="G35" s="7">
        <f t="shared" si="6"/>
        <v>530.19172922736004</v>
      </c>
      <c r="H35" s="7">
        <f t="shared" si="7"/>
        <v>281103.26974109828</v>
      </c>
      <c r="I35" s="7"/>
      <c r="J35" s="7"/>
      <c r="K35" s="7"/>
      <c r="L35" s="7">
        <v>10</v>
      </c>
      <c r="M35" s="7">
        <v>773</v>
      </c>
      <c r="N35" s="7">
        <f t="shared" si="8"/>
        <v>1013.2786213718965</v>
      </c>
      <c r="O35" s="7">
        <f t="shared" si="1"/>
        <v>1010.8758351581776</v>
      </c>
      <c r="P35" s="7">
        <f t="shared" si="2"/>
        <v>-16.28097681810468</v>
      </c>
      <c r="Q35" s="7">
        <f t="shared" si="11"/>
        <v>240.27862137189652</v>
      </c>
      <c r="R35" s="7">
        <f t="shared" si="12"/>
        <v>240.27862137189652</v>
      </c>
      <c r="S35" s="7">
        <f t="shared" si="13"/>
        <v>57733.815888379206</v>
      </c>
      <c r="T35" s="7"/>
      <c r="U35" s="7"/>
      <c r="V35" s="2">
        <v>11</v>
      </c>
      <c r="W35" s="7">
        <v>402</v>
      </c>
      <c r="X35" s="2">
        <f>IF(W35&gt;0,1,0)</f>
        <v>1</v>
      </c>
      <c r="Y35" s="2">
        <f t="shared" si="21"/>
        <v>1</v>
      </c>
      <c r="Z35" s="2">
        <f t="shared" si="4"/>
        <v>402</v>
      </c>
      <c r="AA35" s="2"/>
      <c r="AB35" s="23">
        <f t="shared" si="14"/>
        <v>1.2377475124749999</v>
      </c>
      <c r="AC35" s="23">
        <f t="shared" si="15"/>
        <v>1166.2167827164199</v>
      </c>
      <c r="AD35" s="24">
        <f t="shared" si="19"/>
        <v>946.60894924035551</v>
      </c>
      <c r="AE35" s="24">
        <f t="shared" si="16"/>
        <v>-544.60894924035551</v>
      </c>
      <c r="AF35" s="24">
        <f t="shared" si="17"/>
        <v>946.60894924035551</v>
      </c>
      <c r="AG35" s="24">
        <f t="shared" si="20"/>
        <v>296598.90759268415</v>
      </c>
    </row>
    <row r="36" spans="2:33" x14ac:dyDescent="0.25">
      <c r="B36" s="13">
        <v>44531</v>
      </c>
      <c r="C36" s="7">
        <v>12</v>
      </c>
      <c r="D36" s="12">
        <v>924</v>
      </c>
      <c r="E36" s="14">
        <f t="shared" si="0"/>
        <v>926.88981193508641</v>
      </c>
      <c r="F36" s="7">
        <f t="shared" si="5"/>
        <v>2.8898119350864135</v>
      </c>
      <c r="G36" s="7">
        <f t="shared" si="6"/>
        <v>2.8898119350864135</v>
      </c>
      <c r="H36" s="7">
        <f t="shared" si="7"/>
        <v>8.3510130201678816</v>
      </c>
      <c r="I36" s="7"/>
      <c r="J36" s="7"/>
      <c r="K36" s="7"/>
      <c r="L36" s="7">
        <v>11</v>
      </c>
      <c r="M36" s="7">
        <v>402</v>
      </c>
      <c r="N36" s="7">
        <f t="shared" si="8"/>
        <v>994.59485834007285</v>
      </c>
      <c r="O36" s="7">
        <f t="shared" si="1"/>
        <v>988.66890975667206</v>
      </c>
      <c r="P36" s="7">
        <f t="shared" si="2"/>
        <v>-16.340236303938688</v>
      </c>
      <c r="Q36" s="7">
        <f t="shared" si="11"/>
        <v>592.59485834007285</v>
      </c>
      <c r="R36" s="7">
        <f t="shared" si="12"/>
        <v>592.59485834007285</v>
      </c>
      <c r="S36" s="7">
        <f t="shared" si="13"/>
        <v>351168.66613109101</v>
      </c>
      <c r="T36" s="7"/>
      <c r="U36" s="7"/>
      <c r="V36" s="2">
        <v>12</v>
      </c>
      <c r="W36" s="12">
        <v>0</v>
      </c>
      <c r="X36" s="2">
        <f t="shared" si="18"/>
        <v>0</v>
      </c>
      <c r="Y36" s="2">
        <f t="shared" si="21"/>
        <v>1</v>
      </c>
      <c r="Z36" s="2">
        <f t="shared" si="4"/>
        <v>0</v>
      </c>
      <c r="AA36" s="2"/>
      <c r="AB36" s="23">
        <f t="shared" si="14"/>
        <v>1.2377475124749999</v>
      </c>
      <c r="AC36" s="23">
        <f t="shared" si="15"/>
        <v>1166.2167827164199</v>
      </c>
      <c r="AD36" s="24">
        <f t="shared" si="19"/>
        <v>942.20894888687985</v>
      </c>
      <c r="AE36" s="24">
        <f t="shared" si="16"/>
        <v>-942.20894888687985</v>
      </c>
      <c r="AF36" s="24">
        <f t="shared" si="17"/>
        <v>942.20894888687985</v>
      </c>
      <c r="AG36" s="24">
        <f t="shared" si="20"/>
        <v>887757.70336251892</v>
      </c>
    </row>
    <row r="37" spans="2:33" x14ac:dyDescent="0.25">
      <c r="B37" s="13">
        <v>44562</v>
      </c>
      <c r="C37" s="7">
        <v>13</v>
      </c>
      <c r="D37" s="7">
        <v>1958</v>
      </c>
      <c r="E37" s="14">
        <f t="shared" ref="E37:E42" si="22">D36*alpha_ses+(1-alpha_ses)*E36</f>
        <v>926.86091381573556</v>
      </c>
      <c r="F37" s="7">
        <f t="shared" si="5"/>
        <v>-1031.1390861842644</v>
      </c>
      <c r="G37" s="7">
        <f t="shared" ref="G37:G42" si="23">ABS(F37)</f>
        <v>1031.1390861842644</v>
      </c>
      <c r="H37" s="7">
        <f t="shared" ref="H37:H42" si="24">F37^2</f>
        <v>1063247.8150569198</v>
      </c>
      <c r="I37" s="7"/>
      <c r="J37" s="7"/>
      <c r="K37" s="7"/>
      <c r="L37" s="7">
        <v>12</v>
      </c>
      <c r="M37" s="12">
        <v>924</v>
      </c>
      <c r="N37" s="7">
        <f t="shared" si="8"/>
        <v>972.32867345273337</v>
      </c>
      <c r="O37" s="7">
        <f t="shared" si="1"/>
        <v>971.84538671820599</v>
      </c>
      <c r="P37" s="7">
        <f t="shared" si="2"/>
        <v>-16.34506917128396</v>
      </c>
      <c r="Q37" s="7">
        <f t="shared" si="11"/>
        <v>48.328673452733369</v>
      </c>
      <c r="R37" s="7">
        <f t="shared" si="12"/>
        <v>48.328673452733369</v>
      </c>
      <c r="S37" s="7">
        <f t="shared" si="13"/>
        <v>2335.6606777009351</v>
      </c>
      <c r="T37" s="7"/>
      <c r="U37" s="7"/>
      <c r="V37" s="2">
        <v>13</v>
      </c>
      <c r="W37" s="7">
        <v>1958</v>
      </c>
      <c r="X37" s="2">
        <f t="shared" si="18"/>
        <v>1</v>
      </c>
      <c r="Y37" s="2">
        <f t="shared" si="21"/>
        <v>2</v>
      </c>
      <c r="Z37" s="2">
        <f t="shared" si="4"/>
        <v>1958</v>
      </c>
      <c r="AA37" s="2"/>
      <c r="AB37" s="23">
        <f t="shared" si="14"/>
        <v>1.2453700373502499</v>
      </c>
      <c r="AC37" s="23">
        <f t="shared" si="15"/>
        <v>1174.1346148892555</v>
      </c>
      <c r="AD37" s="24">
        <f t="shared" si="19"/>
        <v>942.20894888687985</v>
      </c>
      <c r="AE37" s="24">
        <f t="shared" si="16"/>
        <v>1015.7910511131201</v>
      </c>
      <c r="AF37" s="24">
        <f t="shared" si="17"/>
        <v>942.20894888687985</v>
      </c>
      <c r="AG37" s="24">
        <f t="shared" si="20"/>
        <v>1031831.4595214975</v>
      </c>
    </row>
    <row r="38" spans="2:33" x14ac:dyDescent="0.25">
      <c r="B38" s="13">
        <v>44593</v>
      </c>
      <c r="C38" s="7">
        <v>14</v>
      </c>
      <c r="D38" s="7">
        <v>3062</v>
      </c>
      <c r="E38" s="14">
        <f t="shared" si="22"/>
        <v>937.17230467757827</v>
      </c>
      <c r="F38" s="7">
        <f t="shared" si="5"/>
        <v>-2124.8276953224217</v>
      </c>
      <c r="G38" s="7">
        <f t="shared" si="23"/>
        <v>2124.8276953224217</v>
      </c>
      <c r="H38" s="7">
        <f t="shared" si="24"/>
        <v>4514892.7348091947</v>
      </c>
      <c r="I38" s="7"/>
      <c r="J38" s="7"/>
      <c r="K38" s="7"/>
      <c r="L38" s="7">
        <v>13</v>
      </c>
      <c r="M38" s="7">
        <v>1958</v>
      </c>
      <c r="N38" s="7">
        <f t="shared" ref="N38:N43" si="25">O37+1*P37</f>
        <v>955.50031754692202</v>
      </c>
      <c r="O38" s="7">
        <f t="shared" si="1"/>
        <v>965.52531437145285</v>
      </c>
      <c r="P38" s="7">
        <f t="shared" si="2"/>
        <v>-16.244819203038652</v>
      </c>
      <c r="Q38" s="7">
        <f t="shared" ref="Q38:Q43" si="26">N38-M38</f>
        <v>-1002.499682453078</v>
      </c>
      <c r="R38" s="7">
        <f t="shared" ref="R38:R43" si="27">ABS(Q38)</f>
        <v>1002.499682453078</v>
      </c>
      <c r="S38" s="7">
        <f t="shared" ref="S38:S43" si="28">Q38^2</f>
        <v>1005005.6133185222</v>
      </c>
      <c r="T38" s="7"/>
      <c r="U38" s="7"/>
      <c r="V38" s="2">
        <v>14</v>
      </c>
      <c r="W38" s="7">
        <v>3062</v>
      </c>
      <c r="X38" s="2">
        <f t="shared" si="18"/>
        <v>1</v>
      </c>
      <c r="Y38" s="2">
        <f t="shared" si="21"/>
        <v>1</v>
      </c>
      <c r="Z38" s="2">
        <f t="shared" si="4"/>
        <v>3062</v>
      </c>
      <c r="AA38" s="2"/>
      <c r="AB38" s="23">
        <f t="shared" si="14"/>
        <v>1.2429163369767473</v>
      </c>
      <c r="AC38" s="23">
        <f t="shared" si="15"/>
        <v>1193.0132687403629</v>
      </c>
      <c r="AD38" s="24">
        <f t="shared" si="19"/>
        <v>942.79979417799336</v>
      </c>
      <c r="AE38" s="24">
        <f t="shared" si="16"/>
        <v>2119.2002058220069</v>
      </c>
      <c r="AF38" s="24">
        <f t="shared" si="17"/>
        <v>942.79979417799314</v>
      </c>
      <c r="AG38" s="24">
        <f t="shared" si="20"/>
        <v>4491009.5123560363</v>
      </c>
    </row>
    <row r="39" spans="2:33" x14ac:dyDescent="0.25">
      <c r="B39" s="13">
        <v>44621</v>
      </c>
      <c r="C39" s="7">
        <v>15</v>
      </c>
      <c r="D39" s="7">
        <v>643</v>
      </c>
      <c r="E39" s="14">
        <f t="shared" si="22"/>
        <v>958.42058163080253</v>
      </c>
      <c r="F39" s="7">
        <f t="shared" si="5"/>
        <v>315.42058163080253</v>
      </c>
      <c r="G39" s="7">
        <f t="shared" si="23"/>
        <v>315.42058163080253</v>
      </c>
      <c r="H39" s="7">
        <f t="shared" si="24"/>
        <v>99490.14331631377</v>
      </c>
      <c r="I39" s="7"/>
      <c r="J39" s="7"/>
      <c r="K39" s="7"/>
      <c r="L39" s="7">
        <v>14</v>
      </c>
      <c r="M39" s="7">
        <v>3062</v>
      </c>
      <c r="N39" s="7">
        <f t="shared" si="25"/>
        <v>949.28049516841418</v>
      </c>
      <c r="O39" s="7">
        <f t="shared" si="1"/>
        <v>970.40769021672997</v>
      </c>
      <c r="P39" s="7">
        <f t="shared" si="2"/>
        <v>-16.033547252555497</v>
      </c>
      <c r="Q39" s="7">
        <f t="shared" si="26"/>
        <v>-2112.7195048315857</v>
      </c>
      <c r="R39" s="7">
        <f t="shared" si="27"/>
        <v>2112.7195048315857</v>
      </c>
      <c r="S39" s="7">
        <f t="shared" si="28"/>
        <v>4463583.7060958203</v>
      </c>
      <c r="T39" s="7"/>
      <c r="U39" s="7"/>
      <c r="V39" s="2">
        <v>15</v>
      </c>
      <c r="W39" s="7">
        <v>643</v>
      </c>
      <c r="X39" s="2">
        <f t="shared" si="18"/>
        <v>1</v>
      </c>
      <c r="Y39" s="2">
        <f t="shared" si="21"/>
        <v>1</v>
      </c>
      <c r="Z39" s="2">
        <f t="shared" si="4"/>
        <v>643</v>
      </c>
      <c r="AA39" s="2"/>
      <c r="AB39" s="23">
        <f t="shared" si="14"/>
        <v>1.2404871736069798</v>
      </c>
      <c r="AC39" s="23">
        <f t="shared" si="15"/>
        <v>1187.5131360529595</v>
      </c>
      <c r="AD39" s="24">
        <f t="shared" si="19"/>
        <v>959.85001825805273</v>
      </c>
      <c r="AE39" s="24">
        <f t="shared" si="16"/>
        <v>-316.85001825805273</v>
      </c>
      <c r="AF39" s="24">
        <f t="shared" si="17"/>
        <v>959.85001825805273</v>
      </c>
      <c r="AG39" s="24">
        <f t="shared" si="20"/>
        <v>100393.93407012835</v>
      </c>
    </row>
    <row r="40" spans="2:33" x14ac:dyDescent="0.25">
      <c r="B40" s="13">
        <v>44652</v>
      </c>
      <c r="C40" s="7">
        <v>16</v>
      </c>
      <c r="D40" s="7">
        <v>50</v>
      </c>
      <c r="E40" s="14">
        <f t="shared" si="22"/>
        <v>955.26637581449449</v>
      </c>
      <c r="F40" s="7">
        <f t="shared" si="5"/>
        <v>905.26637581449449</v>
      </c>
      <c r="G40" s="7">
        <f t="shared" si="23"/>
        <v>905.26637581449449</v>
      </c>
      <c r="H40" s="7">
        <f t="shared" si="24"/>
        <v>819507.21118030953</v>
      </c>
      <c r="I40" s="7"/>
      <c r="J40" s="7"/>
      <c r="K40" s="7"/>
      <c r="L40" s="7">
        <v>15</v>
      </c>
      <c r="M40" s="7">
        <v>643</v>
      </c>
      <c r="N40" s="7">
        <f t="shared" si="25"/>
        <v>954.37414296417444</v>
      </c>
      <c r="O40" s="7">
        <f t="shared" si="1"/>
        <v>951.26040153453266</v>
      </c>
      <c r="P40" s="7">
        <f t="shared" si="2"/>
        <v>-16.064684666851914</v>
      </c>
      <c r="Q40" s="7">
        <f t="shared" si="26"/>
        <v>311.37414296417444</v>
      </c>
      <c r="R40" s="7">
        <f t="shared" si="27"/>
        <v>311.37414296417444</v>
      </c>
      <c r="S40" s="7">
        <f t="shared" si="28"/>
        <v>96953.856906674147</v>
      </c>
      <c r="T40" s="7"/>
      <c r="U40" s="7"/>
      <c r="V40" s="2">
        <v>16</v>
      </c>
      <c r="W40" s="7">
        <v>50</v>
      </c>
      <c r="X40" s="2">
        <f t="shared" si="18"/>
        <v>1</v>
      </c>
      <c r="Y40" s="2">
        <f t="shared" si="21"/>
        <v>1</v>
      </c>
      <c r="Z40" s="2">
        <f t="shared" si="4"/>
        <v>50</v>
      </c>
      <c r="AA40" s="2"/>
      <c r="AB40" s="23">
        <f t="shared" si="14"/>
        <v>1.23808230187091</v>
      </c>
      <c r="AC40" s="23">
        <f t="shared" si="15"/>
        <v>1176.1380046924298</v>
      </c>
      <c r="AD40" s="24">
        <f t="shared" si="19"/>
        <v>957.29577968953356</v>
      </c>
      <c r="AE40" s="24">
        <f t="shared" si="16"/>
        <v>-907.29577968953356</v>
      </c>
      <c r="AF40" s="24">
        <f t="shared" si="17"/>
        <v>957.29577968953356</v>
      </c>
      <c r="AG40" s="24">
        <f t="shared" si="20"/>
        <v>823185.6318424386</v>
      </c>
    </row>
    <row r="41" spans="2:33" x14ac:dyDescent="0.25">
      <c r="B41" s="13">
        <v>44682</v>
      </c>
      <c r="C41" s="7">
        <v>17</v>
      </c>
      <c r="D41" s="7">
        <v>1024</v>
      </c>
      <c r="E41" s="14">
        <f t="shared" si="22"/>
        <v>946.21371205634955</v>
      </c>
      <c r="F41" s="7">
        <f t="shared" si="5"/>
        <v>-77.78628794365045</v>
      </c>
      <c r="G41" s="7">
        <f t="shared" si="23"/>
        <v>77.78628794365045</v>
      </c>
      <c r="H41" s="7">
        <f t="shared" si="24"/>
        <v>6050.7065920524992</v>
      </c>
      <c r="I41" s="7"/>
      <c r="J41" s="7"/>
      <c r="K41" s="7"/>
      <c r="L41" s="7">
        <v>16</v>
      </c>
      <c r="M41" s="7">
        <v>50</v>
      </c>
      <c r="N41" s="7">
        <f t="shared" si="25"/>
        <v>935.19571686768074</v>
      </c>
      <c r="O41" s="7">
        <f t="shared" si="1"/>
        <v>926.34375969900395</v>
      </c>
      <c r="P41" s="7">
        <f t="shared" si="2"/>
        <v>-16.153204238538681</v>
      </c>
      <c r="Q41" s="7">
        <f t="shared" si="26"/>
        <v>885.19571686768074</v>
      </c>
      <c r="R41" s="7">
        <f t="shared" si="27"/>
        <v>885.19571686768074</v>
      </c>
      <c r="S41" s="7">
        <f t="shared" si="28"/>
        <v>783571.45716088719</v>
      </c>
      <c r="T41" s="7"/>
      <c r="U41" s="7"/>
      <c r="V41" s="2">
        <v>17</v>
      </c>
      <c r="W41" s="7">
        <v>1024</v>
      </c>
      <c r="X41" s="2">
        <f t="shared" si="18"/>
        <v>1</v>
      </c>
      <c r="Y41" s="2">
        <f t="shared" si="21"/>
        <v>1</v>
      </c>
      <c r="Z41" s="2">
        <f t="shared" si="4"/>
        <v>1024</v>
      </c>
      <c r="AA41" s="2"/>
      <c r="AB41" s="23">
        <f t="shared" si="14"/>
        <v>1.2357014788522009</v>
      </c>
      <c r="AC41" s="23">
        <f t="shared" si="15"/>
        <v>1174.6166246455055</v>
      </c>
      <c r="AD41" s="24">
        <f t="shared" si="19"/>
        <v>949.96754489998455</v>
      </c>
      <c r="AE41" s="24">
        <f t="shared" si="16"/>
        <v>74.032455100015454</v>
      </c>
      <c r="AF41" s="24">
        <f t="shared" si="17"/>
        <v>949.96754489998455</v>
      </c>
      <c r="AG41" s="24">
        <f t="shared" si="20"/>
        <v>5480.8044081358039</v>
      </c>
    </row>
    <row r="42" spans="2:33" x14ac:dyDescent="0.25">
      <c r="B42" s="13">
        <v>44713</v>
      </c>
      <c r="C42" s="7">
        <v>18</v>
      </c>
      <c r="D42" s="7">
        <v>301</v>
      </c>
      <c r="E42" s="14">
        <f t="shared" si="22"/>
        <v>946.99157493578605</v>
      </c>
      <c r="F42" s="7">
        <f t="shared" si="5"/>
        <v>645.99157493578605</v>
      </c>
      <c r="G42" s="7">
        <f t="shared" si="23"/>
        <v>645.99157493578605</v>
      </c>
      <c r="H42" s="7">
        <f t="shared" si="24"/>
        <v>417305.1148880173</v>
      </c>
      <c r="I42" s="7"/>
      <c r="J42" s="7"/>
      <c r="K42" s="7"/>
      <c r="L42" s="7">
        <v>17</v>
      </c>
      <c r="M42" s="7">
        <v>1024</v>
      </c>
      <c r="N42" s="7">
        <f t="shared" si="25"/>
        <v>910.19055546046525</v>
      </c>
      <c r="O42" s="7">
        <f t="shared" si="1"/>
        <v>911.32864990586063</v>
      </c>
      <c r="P42" s="7">
        <f t="shared" si="2"/>
        <v>-16.141823294084727</v>
      </c>
      <c r="Q42" s="7">
        <f t="shared" si="26"/>
        <v>-113.80944453953475</v>
      </c>
      <c r="R42" s="7">
        <f t="shared" si="27"/>
        <v>113.80944453953475</v>
      </c>
      <c r="S42" s="7">
        <f t="shared" si="28"/>
        <v>12952.589666397436</v>
      </c>
      <c r="T42" s="7"/>
      <c r="U42" s="7"/>
      <c r="V42" s="2">
        <v>18</v>
      </c>
      <c r="W42" s="7">
        <v>301</v>
      </c>
      <c r="X42" s="2">
        <f t="shared" si="18"/>
        <v>1</v>
      </c>
      <c r="Y42" s="2">
        <f t="shared" si="21"/>
        <v>1</v>
      </c>
      <c r="Z42" s="2">
        <f t="shared" si="4"/>
        <v>301</v>
      </c>
      <c r="AA42" s="2"/>
      <c r="AB42" s="23">
        <f t="shared" si="14"/>
        <v>1.233344464063679</v>
      </c>
      <c r="AC42" s="23">
        <f t="shared" si="15"/>
        <v>1165.8804583990504</v>
      </c>
      <c r="AD42" s="24">
        <f t="shared" si="19"/>
        <v>950.56665768221376</v>
      </c>
      <c r="AE42" s="24">
        <f t="shared" si="16"/>
        <v>-649.56665768221376</v>
      </c>
      <c r="AF42" s="24">
        <f t="shared" si="17"/>
        <v>950.56665768221376</v>
      </c>
      <c r="AG42" s="24">
        <f t="shared" si="20"/>
        <v>421936.84277244227</v>
      </c>
    </row>
    <row r="43" spans="2:33" x14ac:dyDescent="0.25">
      <c r="B43" s="13">
        <v>44743</v>
      </c>
      <c r="C43" s="7">
        <v>19</v>
      </c>
      <c r="D43" s="7"/>
      <c r="E43" s="14">
        <f t="shared" ref="E43:E54" si="29">$D$42*alpha_ses+(1-alpha_ses)*$E$42</f>
        <v>940.53165918642821</v>
      </c>
      <c r="F43" s="7"/>
      <c r="L43" s="7">
        <v>18</v>
      </c>
      <c r="M43" s="7">
        <v>301</v>
      </c>
      <c r="N43" s="7">
        <f t="shared" si="25"/>
        <v>895.18682661177593</v>
      </c>
      <c r="O43" s="7">
        <f t="shared" si="1"/>
        <v>889.24495834565812</v>
      </c>
      <c r="P43" s="7">
        <f t="shared" si="2"/>
        <v>-16.201241976745905</v>
      </c>
      <c r="Q43" s="7">
        <f t="shared" si="26"/>
        <v>594.18682661177593</v>
      </c>
      <c r="R43" s="7">
        <f t="shared" si="27"/>
        <v>594.18682661177593</v>
      </c>
      <c r="S43" s="7">
        <f t="shared" si="28"/>
        <v>353057.98491897265</v>
      </c>
      <c r="T43" s="7"/>
      <c r="U43" s="7"/>
      <c r="V43" s="2">
        <v>19</v>
      </c>
      <c r="AD43" s="24">
        <f>$AC$42/$AB$42</f>
        <v>945.29994852991422</v>
      </c>
    </row>
    <row r="44" spans="2:33" x14ac:dyDescent="0.25">
      <c r="B44" s="13">
        <v>44774</v>
      </c>
      <c r="C44" s="7">
        <v>20</v>
      </c>
      <c r="D44" s="7"/>
      <c r="E44" s="14">
        <f t="shared" si="29"/>
        <v>940.53165918642821</v>
      </c>
      <c r="K44" s="1">
        <v>1</v>
      </c>
      <c r="L44" s="7">
        <v>19</v>
      </c>
      <c r="N44" s="7">
        <f>$O$43+K44*$P$43</f>
        <v>873.04371636891221</v>
      </c>
      <c r="O44" s="7"/>
      <c r="P44" s="7"/>
      <c r="Q44" s="7"/>
      <c r="R44" s="7"/>
      <c r="S44" s="7"/>
      <c r="T44" s="7"/>
      <c r="U44" s="7"/>
      <c r="V44" s="2">
        <v>20</v>
      </c>
      <c r="AD44" s="24">
        <f t="shared" ref="AD44:AD54" si="30">$AC$42/$AB$42</f>
        <v>945.29994852991422</v>
      </c>
    </row>
    <row r="45" spans="2:33" x14ac:dyDescent="0.25">
      <c r="B45" s="13">
        <v>44805</v>
      </c>
      <c r="C45" s="7">
        <v>21</v>
      </c>
      <c r="E45" s="14">
        <f t="shared" si="29"/>
        <v>940.53165918642821</v>
      </c>
      <c r="K45" s="1">
        <v>2</v>
      </c>
      <c r="L45" s="7">
        <v>20</v>
      </c>
      <c r="N45" s="7">
        <f t="shared" ref="N45:N55" si="31">$O$43+K45*$P$43</f>
        <v>856.84247439216631</v>
      </c>
      <c r="T45" s="7"/>
      <c r="U45" s="7"/>
      <c r="V45" s="2">
        <v>21</v>
      </c>
      <c r="W45" s="7"/>
      <c r="AD45" s="24">
        <f t="shared" si="30"/>
        <v>945.29994852991422</v>
      </c>
    </row>
    <row r="46" spans="2:33" x14ac:dyDescent="0.25">
      <c r="B46" s="13">
        <v>44835</v>
      </c>
      <c r="C46" s="7">
        <v>22</v>
      </c>
      <c r="E46" s="14">
        <f t="shared" si="29"/>
        <v>940.53165918642821</v>
      </c>
      <c r="K46" s="1">
        <v>3</v>
      </c>
      <c r="L46" s="7">
        <v>21</v>
      </c>
      <c r="N46" s="7">
        <f t="shared" si="31"/>
        <v>840.6412324154204</v>
      </c>
      <c r="T46" s="7"/>
      <c r="U46" s="7"/>
      <c r="V46" s="2">
        <v>22</v>
      </c>
      <c r="W46" s="7"/>
      <c r="AD46" s="24">
        <f t="shared" si="30"/>
        <v>945.29994852991422</v>
      </c>
    </row>
    <row r="47" spans="2:33" x14ac:dyDescent="0.25">
      <c r="B47" s="13">
        <v>44866</v>
      </c>
      <c r="C47" s="7">
        <v>23</v>
      </c>
      <c r="E47" s="14">
        <f t="shared" si="29"/>
        <v>940.53165918642821</v>
      </c>
      <c r="K47" s="1">
        <v>4</v>
      </c>
      <c r="L47" s="7">
        <v>22</v>
      </c>
      <c r="N47" s="7">
        <f t="shared" si="31"/>
        <v>824.4399904386745</v>
      </c>
      <c r="T47" s="7"/>
      <c r="U47" s="7"/>
      <c r="V47" s="2">
        <v>23</v>
      </c>
      <c r="W47" s="7"/>
      <c r="AD47" s="24">
        <f t="shared" si="30"/>
        <v>945.29994852991422</v>
      </c>
    </row>
    <row r="48" spans="2:33" x14ac:dyDescent="0.25">
      <c r="B48" s="13">
        <v>44896</v>
      </c>
      <c r="C48" s="7">
        <v>24</v>
      </c>
      <c r="E48" s="14">
        <f t="shared" si="29"/>
        <v>940.53165918642821</v>
      </c>
      <c r="K48" s="1">
        <v>5</v>
      </c>
      <c r="L48" s="7">
        <v>23</v>
      </c>
      <c r="M48" s="7"/>
      <c r="N48" s="7">
        <f t="shared" si="31"/>
        <v>808.23874846192859</v>
      </c>
      <c r="O48" s="7"/>
      <c r="P48" s="7"/>
      <c r="Q48" s="7"/>
      <c r="R48" s="7"/>
      <c r="S48" s="7"/>
      <c r="T48" s="7"/>
      <c r="U48" s="7"/>
      <c r="V48" s="2">
        <v>24</v>
      </c>
      <c r="W48" s="7"/>
      <c r="AD48" s="24">
        <f t="shared" si="30"/>
        <v>945.29994852991422</v>
      </c>
    </row>
    <row r="49" spans="2:30" x14ac:dyDescent="0.25">
      <c r="B49" s="13">
        <v>44927</v>
      </c>
      <c r="C49" s="7">
        <v>25</v>
      </c>
      <c r="E49" s="14">
        <f t="shared" si="29"/>
        <v>940.53165918642821</v>
      </c>
      <c r="K49" s="1">
        <v>6</v>
      </c>
      <c r="L49" s="7">
        <v>24</v>
      </c>
      <c r="N49" s="7">
        <f t="shared" si="31"/>
        <v>792.03750648518269</v>
      </c>
      <c r="V49" s="2">
        <v>25</v>
      </c>
      <c r="W49" s="7"/>
      <c r="AD49" s="24">
        <f t="shared" si="30"/>
        <v>945.29994852991422</v>
      </c>
    </row>
    <row r="50" spans="2:30" x14ac:dyDescent="0.25">
      <c r="B50" s="13">
        <v>44958</v>
      </c>
      <c r="C50" s="7">
        <v>26</v>
      </c>
      <c r="E50" s="14">
        <f t="shared" si="29"/>
        <v>940.53165918642821</v>
      </c>
      <c r="K50" s="1">
        <v>7</v>
      </c>
      <c r="L50" s="7">
        <v>25</v>
      </c>
      <c r="N50" s="7">
        <f t="shared" si="31"/>
        <v>775.83626450843678</v>
      </c>
      <c r="V50" s="2">
        <v>26</v>
      </c>
      <c r="AD50" s="24">
        <f t="shared" si="30"/>
        <v>945.29994852991422</v>
      </c>
    </row>
    <row r="51" spans="2:30" x14ac:dyDescent="0.25">
      <c r="B51" s="13">
        <v>44986</v>
      </c>
      <c r="C51" s="7">
        <v>27</v>
      </c>
      <c r="E51" s="14">
        <f t="shared" si="29"/>
        <v>940.53165918642821</v>
      </c>
      <c r="K51" s="1">
        <v>8</v>
      </c>
      <c r="L51" s="7">
        <v>26</v>
      </c>
      <c r="N51" s="7">
        <f t="shared" si="31"/>
        <v>759.63502253169088</v>
      </c>
      <c r="V51" s="2">
        <v>27</v>
      </c>
      <c r="AD51" s="24">
        <f t="shared" si="30"/>
        <v>945.29994852991422</v>
      </c>
    </row>
    <row r="52" spans="2:30" x14ac:dyDescent="0.25">
      <c r="B52" s="13">
        <v>45017</v>
      </c>
      <c r="C52" s="7">
        <v>28</v>
      </c>
      <c r="E52" s="14">
        <f t="shared" si="29"/>
        <v>940.53165918642821</v>
      </c>
      <c r="K52" s="1">
        <v>9</v>
      </c>
      <c r="L52" s="7">
        <v>27</v>
      </c>
      <c r="N52" s="7">
        <f t="shared" si="31"/>
        <v>743.43378055494497</v>
      </c>
      <c r="V52" s="2">
        <v>28</v>
      </c>
      <c r="AD52" s="24">
        <f t="shared" si="30"/>
        <v>945.29994852991422</v>
      </c>
    </row>
    <row r="53" spans="2:30" x14ac:dyDescent="0.25">
      <c r="B53" s="13">
        <v>45047</v>
      </c>
      <c r="C53" s="7">
        <v>29</v>
      </c>
      <c r="E53" s="14">
        <f t="shared" si="29"/>
        <v>940.53165918642821</v>
      </c>
      <c r="K53" s="1">
        <v>10</v>
      </c>
      <c r="L53" s="7">
        <v>28</v>
      </c>
      <c r="N53" s="7">
        <f t="shared" si="31"/>
        <v>727.23253857819907</v>
      </c>
      <c r="V53" s="2">
        <v>29</v>
      </c>
      <c r="AD53" s="24">
        <f t="shared" si="30"/>
        <v>945.29994852991422</v>
      </c>
    </row>
    <row r="54" spans="2:30" x14ac:dyDescent="0.25">
      <c r="B54" s="13">
        <v>45078</v>
      </c>
      <c r="C54" s="7">
        <v>30</v>
      </c>
      <c r="E54" s="14">
        <f t="shared" si="29"/>
        <v>940.53165918642821</v>
      </c>
      <c r="K54" s="1">
        <v>11</v>
      </c>
      <c r="L54" s="7">
        <v>29</v>
      </c>
      <c r="N54" s="7">
        <f t="shared" si="31"/>
        <v>711.03129660145316</v>
      </c>
      <c r="V54" s="2">
        <v>30</v>
      </c>
      <c r="AD54" s="24">
        <f t="shared" si="30"/>
        <v>945.29994852991422</v>
      </c>
    </row>
    <row r="55" spans="2:30" x14ac:dyDescent="0.25">
      <c r="E55" s="7"/>
      <c r="K55" s="1">
        <v>12</v>
      </c>
      <c r="L55" s="7">
        <v>30</v>
      </c>
      <c r="N55" s="7">
        <f t="shared" si="31"/>
        <v>694.83005462470726</v>
      </c>
    </row>
  </sheetData>
  <mergeCells count="7">
    <mergeCell ref="C4:E4"/>
    <mergeCell ref="C2:E2"/>
    <mergeCell ref="C3:E3"/>
    <mergeCell ref="C5:E5"/>
    <mergeCell ref="P13:S13"/>
    <mergeCell ref="P8:S8"/>
    <mergeCell ref="P7:S7"/>
  </mergeCells>
  <conditionalFormatting sqref="Q15:S15">
    <cfRule type="top10" dxfId="25" priority="2" bottom="1" rank="1"/>
  </conditionalFormatting>
  <conditionalFormatting sqref="Q16:S16">
    <cfRule type="top10" dxfId="24" priority="1" bottom="1" rank="1"/>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94BC9-03B4-4345-9D07-388A95F8B630}">
  <dimension ref="B2:AI55"/>
  <sheetViews>
    <sheetView topLeftCell="A11" zoomScale="70" zoomScaleNormal="70" workbookViewId="0">
      <selection activeCell="Q15" sqref="Q15:S16"/>
    </sheetView>
  </sheetViews>
  <sheetFormatPr baseColWidth="10" defaultRowHeight="15" x14ac:dyDescent="0.25"/>
  <cols>
    <col min="1" max="1" width="11.42578125" style="1"/>
    <col min="2" max="2" width="23.5703125" style="1" bestFit="1" customWidth="1"/>
    <col min="3" max="3" width="14" style="1" customWidth="1"/>
    <col min="4" max="5" width="13.7109375" style="1" customWidth="1"/>
    <col min="6" max="10" width="11.42578125" style="1"/>
    <col min="11" max="11" width="14.7109375" style="1" customWidth="1"/>
    <col min="12" max="12" width="13.7109375" style="1" customWidth="1"/>
    <col min="13" max="13" width="16.140625" style="1" customWidth="1"/>
    <col min="14" max="14" width="15.42578125" style="1" customWidth="1"/>
    <col min="15" max="15" width="15.5703125" style="1" customWidth="1"/>
    <col min="16" max="16" width="11.85546875" style="1" customWidth="1"/>
    <col min="17" max="18" width="11.42578125" style="1"/>
    <col min="19" max="19" width="13.7109375" style="1" customWidth="1"/>
    <col min="20" max="21" width="11.42578125" style="1"/>
    <col min="22" max="22" width="14" style="1" bestFit="1" customWidth="1"/>
    <col min="23" max="26" width="11.42578125" style="1"/>
    <col min="27" max="27" width="18.140625" style="1" customWidth="1"/>
    <col min="28" max="29" width="11.42578125" style="1"/>
    <col min="30" max="30" width="14.42578125" style="1" customWidth="1"/>
    <col min="31" max="32" width="11.42578125" style="1"/>
    <col min="33" max="33" width="14.28515625" style="1" customWidth="1"/>
    <col min="34" max="16384" width="11.42578125" style="1"/>
  </cols>
  <sheetData>
    <row r="2" spans="2:26" x14ac:dyDescent="0.25">
      <c r="B2" s="4" t="s">
        <v>0</v>
      </c>
      <c r="C2" s="38" t="s">
        <v>4</v>
      </c>
      <c r="D2" s="38"/>
      <c r="E2" s="38"/>
      <c r="G2" s="5">
        <v>44197</v>
      </c>
      <c r="H2" s="5">
        <v>44228</v>
      </c>
      <c r="I2" s="5">
        <v>44256</v>
      </c>
      <c r="J2" s="5">
        <v>44287</v>
      </c>
      <c r="K2" s="5">
        <v>44317</v>
      </c>
      <c r="L2" s="5">
        <v>44348</v>
      </c>
      <c r="M2" s="5">
        <v>44378</v>
      </c>
      <c r="N2" s="5">
        <v>44409</v>
      </c>
      <c r="O2" s="5">
        <v>44440</v>
      </c>
      <c r="P2" s="5">
        <v>44470</v>
      </c>
      <c r="Q2" s="5">
        <v>44501</v>
      </c>
      <c r="R2" s="5">
        <v>44531</v>
      </c>
      <c r="S2" s="5">
        <v>44562</v>
      </c>
      <c r="T2" s="5">
        <v>44593</v>
      </c>
      <c r="U2" s="5">
        <v>44621</v>
      </c>
      <c r="V2" s="5">
        <v>44652</v>
      </c>
      <c r="W2" s="5">
        <v>44682</v>
      </c>
      <c r="X2" s="5">
        <v>44713</v>
      </c>
      <c r="Y2"/>
      <c r="Z2"/>
    </row>
    <row r="3" spans="2:26" x14ac:dyDescent="0.25">
      <c r="B3" s="4" t="s">
        <v>1</v>
      </c>
      <c r="C3" s="38" t="s">
        <v>46</v>
      </c>
      <c r="D3" s="38"/>
      <c r="E3" s="38"/>
      <c r="G3" s="10">
        <v>1132</v>
      </c>
      <c r="H3" s="10">
        <v>1101</v>
      </c>
      <c r="I3" s="10">
        <v>1029</v>
      </c>
      <c r="J3" s="10">
        <v>124</v>
      </c>
      <c r="K3" s="10">
        <v>1853</v>
      </c>
      <c r="L3" s="10">
        <v>1009</v>
      </c>
      <c r="M3" s="10">
        <v>1596</v>
      </c>
      <c r="N3" s="10">
        <v>1699</v>
      </c>
      <c r="O3" s="10">
        <v>21</v>
      </c>
      <c r="P3" s="10">
        <v>1699</v>
      </c>
      <c r="Q3" s="10">
        <v>412</v>
      </c>
      <c r="R3" s="10">
        <v>0</v>
      </c>
      <c r="S3" s="10">
        <v>2059</v>
      </c>
      <c r="T3" s="10">
        <v>4169</v>
      </c>
      <c r="U3" s="10">
        <v>782</v>
      </c>
      <c r="V3" s="10">
        <v>206</v>
      </c>
      <c r="W3" s="10">
        <v>1204</v>
      </c>
      <c r="X3" s="10">
        <v>1338</v>
      </c>
      <c r="Y3"/>
      <c r="Z3"/>
    </row>
    <row r="4" spans="2:26" x14ac:dyDescent="0.25">
      <c r="B4" s="4" t="s">
        <v>2</v>
      </c>
      <c r="C4" s="38" t="s">
        <v>47</v>
      </c>
      <c r="D4" s="38"/>
      <c r="E4" s="38"/>
      <c r="Y4"/>
      <c r="Z4"/>
    </row>
    <row r="5" spans="2:26" x14ac:dyDescent="0.25">
      <c r="B5" s="4" t="s">
        <v>3</v>
      </c>
      <c r="C5" s="38" t="s">
        <v>6</v>
      </c>
      <c r="D5" s="38"/>
      <c r="E5" s="38"/>
    </row>
    <row r="6" spans="2:26" x14ac:dyDescent="0.25">
      <c r="C6"/>
      <c r="D6"/>
      <c r="E6"/>
    </row>
    <row r="7" spans="2:26" x14ac:dyDescent="0.25">
      <c r="P7" s="40" t="s">
        <v>24</v>
      </c>
      <c r="Q7" s="40"/>
      <c r="R7" s="40"/>
      <c r="S7" s="40"/>
      <c r="T7" s="3">
        <f>AVERAGE(G3:X3)</f>
        <v>1190.7222222222222</v>
      </c>
    </row>
    <row r="8" spans="2:26" x14ac:dyDescent="0.25">
      <c r="P8" s="40" t="s">
        <v>25</v>
      </c>
      <c r="Q8" s="40"/>
      <c r="R8" s="40"/>
      <c r="S8" s="40"/>
      <c r="T8" s="3">
        <f>_xlfn.STDEV.S(G3:X3)</f>
        <v>985.28131578845546</v>
      </c>
    </row>
    <row r="13" spans="2:26" x14ac:dyDescent="0.25">
      <c r="P13" s="39" t="s">
        <v>12</v>
      </c>
      <c r="Q13" s="39"/>
      <c r="R13" s="39"/>
      <c r="S13" s="39"/>
    </row>
    <row r="14" spans="2:26" x14ac:dyDescent="0.25">
      <c r="P14" s="19"/>
      <c r="Q14" s="18" t="s">
        <v>9</v>
      </c>
      <c r="R14" s="18" t="s">
        <v>10</v>
      </c>
      <c r="S14" s="18" t="s">
        <v>11</v>
      </c>
    </row>
    <row r="15" spans="2:26" x14ac:dyDescent="0.25">
      <c r="P15" s="18" t="s">
        <v>7</v>
      </c>
      <c r="Q15" s="17">
        <f>F21</f>
        <v>515.16752334537944</v>
      </c>
      <c r="R15" s="17">
        <f>P21</f>
        <v>535.40601960508786</v>
      </c>
      <c r="S15" s="25">
        <f>Z21</f>
        <v>1052.932881775931</v>
      </c>
    </row>
    <row r="16" spans="2:26" x14ac:dyDescent="0.25">
      <c r="P16" s="18" t="s">
        <v>8</v>
      </c>
      <c r="Q16" s="17">
        <f>F22</f>
        <v>740733.33942118194</v>
      </c>
      <c r="R16" s="17">
        <f>P22</f>
        <v>664752.98239699658</v>
      </c>
      <c r="S16" s="25">
        <f>Z22</f>
        <v>1288030.2967927705</v>
      </c>
    </row>
    <row r="20" spans="2:35" x14ac:dyDescent="0.25">
      <c r="L20" s="6" t="s">
        <v>13</v>
      </c>
      <c r="M20" s="7"/>
      <c r="N20" s="7"/>
      <c r="S20" s="7"/>
    </row>
    <row r="21" spans="2:35" x14ac:dyDescent="0.25">
      <c r="B21" s="6" t="s">
        <v>13</v>
      </c>
      <c r="C21" s="7"/>
      <c r="E21" s="15" t="s">
        <v>22</v>
      </c>
      <c r="F21" s="10">
        <f>AVERAGE(G26:G42)</f>
        <v>515.16752334537944</v>
      </c>
      <c r="G21" s="11" t="s">
        <v>23</v>
      </c>
      <c r="I21" s="7"/>
      <c r="J21" s="7"/>
      <c r="K21" s="7"/>
      <c r="L21" s="8" t="s">
        <v>14</v>
      </c>
      <c r="M21" s="7">
        <v>0.01</v>
      </c>
      <c r="N21" s="7"/>
      <c r="O21" s="9" t="s">
        <v>22</v>
      </c>
      <c r="P21" s="10">
        <f>AVERAGE(R26:R43)</f>
        <v>535.40601960508786</v>
      </c>
      <c r="Q21" s="11" t="s">
        <v>23</v>
      </c>
      <c r="S21" s="7"/>
      <c r="V21" s="6" t="s">
        <v>33</v>
      </c>
      <c r="Y21" s="9" t="s">
        <v>22</v>
      </c>
      <c r="Z21" s="21">
        <f>AVERAGE(AF31:AF42)</f>
        <v>1052.932881775931</v>
      </c>
      <c r="AA21" s="11" t="s">
        <v>23</v>
      </c>
      <c r="AB21" s="2"/>
      <c r="AC21" s="2"/>
      <c r="AD21" s="2"/>
      <c r="AE21" s="2"/>
      <c r="AF21" s="2"/>
      <c r="AG21" s="2"/>
    </row>
    <row r="22" spans="2:35" x14ac:dyDescent="0.25">
      <c r="B22" s="8" t="s">
        <v>14</v>
      </c>
      <c r="C22" s="7">
        <v>0.01</v>
      </c>
      <c r="E22" s="15" t="s">
        <v>8</v>
      </c>
      <c r="F22" s="10">
        <f>AVERAGE(H26:H42)</f>
        <v>740733.33942118194</v>
      </c>
      <c r="G22" s="11" t="s">
        <v>21</v>
      </c>
      <c r="I22" s="7"/>
      <c r="J22" s="7"/>
      <c r="K22" s="7"/>
      <c r="L22" s="8" t="s">
        <v>27</v>
      </c>
      <c r="M22" s="7">
        <v>0.01</v>
      </c>
      <c r="N22" s="7"/>
      <c r="O22" s="9" t="s">
        <v>8</v>
      </c>
      <c r="P22" s="10">
        <f>AVERAGE(S26:S43)</f>
        <v>664752.98239699658</v>
      </c>
      <c r="Q22" s="11" t="s">
        <v>21</v>
      </c>
      <c r="S22" s="7"/>
      <c r="V22" s="8" t="s">
        <v>14</v>
      </c>
      <c r="W22" s="2">
        <v>0.01</v>
      </c>
      <c r="X22" s="2"/>
      <c r="Y22" s="9" t="s">
        <v>8</v>
      </c>
      <c r="Z22" s="21">
        <f>AVERAGE(AG31:AG42)</f>
        <v>1288030.2967927705</v>
      </c>
      <c r="AA22" s="11" t="s">
        <v>21</v>
      </c>
      <c r="AB22" s="2"/>
      <c r="AC22" s="2"/>
      <c r="AE22" s="2"/>
    </row>
    <row r="23" spans="2:35" ht="18" x14ac:dyDescent="0.25">
      <c r="C23" s="7"/>
      <c r="D23" s="7"/>
      <c r="E23" s="7"/>
      <c r="F23" s="7"/>
      <c r="G23" s="7"/>
      <c r="H23" s="7"/>
      <c r="I23" s="7"/>
      <c r="J23" s="7"/>
      <c r="K23" s="7"/>
      <c r="L23" s="7"/>
      <c r="M23" s="7"/>
      <c r="N23" s="7"/>
      <c r="O23" s="7"/>
      <c r="P23" s="7"/>
      <c r="Q23" s="7"/>
      <c r="S23" s="7"/>
      <c r="V23" s="29"/>
      <c r="W23" s="29"/>
      <c r="X23" s="29"/>
      <c r="Y23" s="29"/>
      <c r="Z23" s="29"/>
      <c r="AA23" s="29"/>
      <c r="AB23" s="30"/>
      <c r="AC23" s="30"/>
      <c r="AD23" s="20" t="s">
        <v>17</v>
      </c>
      <c r="AE23" s="20" t="s">
        <v>18</v>
      </c>
      <c r="AF23" s="20" t="s">
        <v>19</v>
      </c>
      <c r="AG23" s="20" t="s">
        <v>34</v>
      </c>
    </row>
    <row r="24" spans="2:35" ht="25.5" x14ac:dyDescent="0.25">
      <c r="B24" s="6" t="s">
        <v>26</v>
      </c>
      <c r="C24" s="6" t="s">
        <v>15</v>
      </c>
      <c r="D24" s="6" t="s">
        <v>16</v>
      </c>
      <c r="E24" s="6" t="s">
        <v>17</v>
      </c>
      <c r="F24" s="6" t="s">
        <v>18</v>
      </c>
      <c r="G24" s="6" t="s">
        <v>19</v>
      </c>
      <c r="H24" s="6" t="s">
        <v>20</v>
      </c>
      <c r="I24" s="7"/>
      <c r="J24" s="7"/>
      <c r="L24" s="6" t="s">
        <v>15</v>
      </c>
      <c r="M24" s="6" t="s">
        <v>28</v>
      </c>
      <c r="N24" s="6" t="s">
        <v>29</v>
      </c>
      <c r="O24" s="6" t="s">
        <v>30</v>
      </c>
      <c r="P24" s="6" t="s">
        <v>31</v>
      </c>
      <c r="Q24" s="6" t="s">
        <v>18</v>
      </c>
      <c r="R24" s="6" t="s">
        <v>19</v>
      </c>
      <c r="S24" s="6" t="s">
        <v>20</v>
      </c>
      <c r="T24" s="7"/>
      <c r="U24" s="7"/>
      <c r="V24" s="31" t="s">
        <v>35</v>
      </c>
      <c r="W24" s="32" t="s">
        <v>16</v>
      </c>
      <c r="X24" s="33" t="s">
        <v>36</v>
      </c>
      <c r="Y24" s="33" t="s">
        <v>37</v>
      </c>
      <c r="Z24" s="33" t="s">
        <v>38</v>
      </c>
      <c r="AA24" s="6" t="s">
        <v>39</v>
      </c>
      <c r="AB24" s="33" t="s">
        <v>40</v>
      </c>
      <c r="AC24" s="33" t="s">
        <v>41</v>
      </c>
      <c r="AD24" s="33" t="s">
        <v>42</v>
      </c>
      <c r="AE24" s="34" t="s">
        <v>43</v>
      </c>
      <c r="AF24" s="34" t="s">
        <v>44</v>
      </c>
      <c r="AG24" s="34" t="s">
        <v>45</v>
      </c>
    </row>
    <row r="25" spans="2:35" x14ac:dyDescent="0.25">
      <c r="B25" s="13">
        <v>44197</v>
      </c>
      <c r="C25" s="7">
        <v>1</v>
      </c>
      <c r="D25" s="35">
        <v>1132</v>
      </c>
      <c r="E25" s="14">
        <f>T7</f>
        <v>1190.7222222222222</v>
      </c>
      <c r="F25" s="7"/>
      <c r="G25" s="7"/>
      <c r="H25" s="7"/>
      <c r="I25" s="7"/>
      <c r="J25" s="7"/>
      <c r="L25" s="16">
        <v>0</v>
      </c>
      <c r="M25" s="16"/>
      <c r="N25" s="16"/>
      <c r="O25" s="16">
        <f>INTERCEPT(M26:M43,L26:L43)</f>
        <v>1256.7647058823529</v>
      </c>
      <c r="P25" s="16">
        <f>SLOPE(M26:M43,L26:L43)</f>
        <v>13.077399380804954</v>
      </c>
      <c r="Q25" s="16"/>
      <c r="R25" s="16"/>
      <c r="S25" s="16"/>
      <c r="T25" s="7"/>
      <c r="U25" s="7"/>
      <c r="V25" s="2">
        <v>1</v>
      </c>
      <c r="W25" s="35">
        <v>1132</v>
      </c>
      <c r="X25" s="2">
        <f>IF(W25&gt;0,1,0)</f>
        <v>1</v>
      </c>
      <c r="Y25" s="2">
        <v>1</v>
      </c>
      <c r="Z25" s="2">
        <f>W25*X25</f>
        <v>1132</v>
      </c>
      <c r="AA25" s="26"/>
      <c r="AB25" s="26"/>
      <c r="AC25" s="2"/>
      <c r="AD25" s="2"/>
      <c r="AE25" s="2"/>
      <c r="AF25" s="2"/>
      <c r="AG25" s="2"/>
    </row>
    <row r="26" spans="2:35" x14ac:dyDescent="0.25">
      <c r="B26" s="13">
        <v>44228</v>
      </c>
      <c r="C26" s="7">
        <v>2</v>
      </c>
      <c r="D26" s="35">
        <v>1101</v>
      </c>
      <c r="E26" s="14">
        <f t="shared" ref="E26:E36" si="0">D25*alpha_ses+(1-alpha_ses)*E25</f>
        <v>1190.1349999999998</v>
      </c>
      <c r="F26" s="7">
        <f>E26-D26</f>
        <v>89.134999999999764</v>
      </c>
      <c r="G26" s="7">
        <f>ABS(F26)</f>
        <v>89.134999999999764</v>
      </c>
      <c r="H26" s="7">
        <f>F26^2</f>
        <v>7945.0482249999577</v>
      </c>
      <c r="I26" s="7"/>
      <c r="J26" s="7"/>
      <c r="L26" s="7">
        <v>1</v>
      </c>
      <c r="M26" s="35">
        <v>1132</v>
      </c>
      <c r="N26" s="7">
        <f>O25+1*P25</f>
        <v>1269.8421052631579</v>
      </c>
      <c r="O26" s="7">
        <f t="shared" ref="O26:O43" si="1">alpha_sed*M26+(1-alpha_sed)*(O25+P25)</f>
        <v>1268.4636842105263</v>
      </c>
      <c r="P26" s="7">
        <f t="shared" ref="P26:P43" si="2">beta_sed*(O26-O25)+(1-beta_sed)*P25</f>
        <v>13.063615170278638</v>
      </c>
      <c r="Q26" s="7">
        <f>N26-M26</f>
        <v>137.84210526315792</v>
      </c>
      <c r="R26" s="7">
        <f>ABS(Q26)</f>
        <v>137.84210526315792</v>
      </c>
      <c r="S26" s="7">
        <f>Q26^2</f>
        <v>19000.445983379508</v>
      </c>
      <c r="T26" s="7"/>
      <c r="U26" s="7"/>
      <c r="V26" s="2">
        <v>2</v>
      </c>
      <c r="W26" s="35">
        <v>1101</v>
      </c>
      <c r="X26" s="2">
        <f t="shared" ref="X26:X30" si="3">IF(W26&gt;0,1,0)</f>
        <v>1</v>
      </c>
      <c r="Y26" s="2">
        <f>IF(W26=0,Y25+1,1)</f>
        <v>1</v>
      </c>
      <c r="Z26" s="2">
        <f t="shared" ref="Z26:Z42" si="4">W26*X26</f>
        <v>1101</v>
      </c>
      <c r="AA26" s="26">
        <f>IF(W26&gt;0,Y25,0)</f>
        <v>1</v>
      </c>
      <c r="AB26" s="26"/>
      <c r="AC26" s="2"/>
      <c r="AD26" s="2"/>
      <c r="AE26" s="2"/>
      <c r="AF26" s="2"/>
      <c r="AG26" s="2"/>
    </row>
    <row r="27" spans="2:35" x14ac:dyDescent="0.25">
      <c r="B27" s="13">
        <v>44256</v>
      </c>
      <c r="C27" s="7">
        <v>3</v>
      </c>
      <c r="D27" s="35">
        <v>1029</v>
      </c>
      <c r="E27" s="14">
        <f t="shared" si="0"/>
        <v>1189.2436499999997</v>
      </c>
      <c r="F27" s="7">
        <f t="shared" ref="F27:F42" si="5">E27-D27</f>
        <v>160.24364999999966</v>
      </c>
      <c r="G27" s="7">
        <f t="shared" ref="G27:G42" si="6">ABS(F27)</f>
        <v>160.24364999999966</v>
      </c>
      <c r="H27" s="7">
        <f t="shared" ref="H27:H42" si="7">F27^2</f>
        <v>25678.027365322392</v>
      </c>
      <c r="I27" s="7"/>
      <c r="J27" s="7"/>
      <c r="K27" s="7"/>
      <c r="L27" s="7">
        <v>2</v>
      </c>
      <c r="M27" s="35">
        <v>1101</v>
      </c>
      <c r="N27" s="7">
        <f t="shared" ref="N27:N43" si="8">O26+1*P26</f>
        <v>1281.5272993808048</v>
      </c>
      <c r="O27" s="7">
        <f t="shared" si="1"/>
        <v>1279.7220263869967</v>
      </c>
      <c r="P27" s="7">
        <f t="shared" si="2"/>
        <v>13.045562440340555</v>
      </c>
      <c r="Q27" s="7">
        <f>N27-M27</f>
        <v>180.52729938080483</v>
      </c>
      <c r="R27" s="7">
        <f>ABS(Q27)</f>
        <v>180.52729938080483</v>
      </c>
      <c r="S27" s="7">
        <f>Q27^2</f>
        <v>32590.105821726738</v>
      </c>
      <c r="T27" s="7"/>
      <c r="U27" s="7"/>
      <c r="V27" s="2">
        <v>3</v>
      </c>
      <c r="W27" s="35">
        <v>1029</v>
      </c>
      <c r="X27" s="2">
        <f t="shared" si="3"/>
        <v>1</v>
      </c>
      <c r="Y27" s="2">
        <f t="shared" ref="Y27:Y30" si="9">IF(W27=0,Y26+1,1)</f>
        <v>1</v>
      </c>
      <c r="Z27" s="2">
        <f t="shared" si="4"/>
        <v>1029</v>
      </c>
      <c r="AA27" s="26">
        <f t="shared" ref="AA27:AA30" si="10">IF(W27&gt;0,Y26,0)</f>
        <v>1</v>
      </c>
      <c r="AB27" s="26"/>
      <c r="AC27" s="2"/>
      <c r="AD27" s="2"/>
      <c r="AE27" s="2"/>
      <c r="AF27" s="2"/>
      <c r="AG27" s="2"/>
    </row>
    <row r="28" spans="2:35" x14ac:dyDescent="0.25">
      <c r="B28" s="13">
        <v>44287</v>
      </c>
      <c r="C28" s="7">
        <v>4</v>
      </c>
      <c r="D28" s="36">
        <v>1190</v>
      </c>
      <c r="E28" s="14">
        <f t="shared" si="0"/>
        <v>1187.6412134999996</v>
      </c>
      <c r="F28" s="7">
        <f t="shared" si="5"/>
        <v>-2.3587865000004058</v>
      </c>
      <c r="G28" s="7">
        <f t="shared" si="6"/>
        <v>2.3587865000004058</v>
      </c>
      <c r="H28" s="7">
        <f t="shared" si="7"/>
        <v>5.5638737525841639</v>
      </c>
      <c r="I28" s="7"/>
      <c r="J28" s="7"/>
      <c r="K28" s="7"/>
      <c r="L28" s="7">
        <v>3</v>
      </c>
      <c r="M28" s="35">
        <v>1029</v>
      </c>
      <c r="N28" s="7">
        <f t="shared" si="8"/>
        <v>1292.7675888273372</v>
      </c>
      <c r="O28" s="7">
        <f t="shared" si="1"/>
        <v>1290.1299129390638</v>
      </c>
      <c r="P28" s="7">
        <f t="shared" si="2"/>
        <v>13.019185681457822</v>
      </c>
      <c r="Q28" s="7">
        <f t="shared" ref="Q28:Q43" si="11">N28-M28</f>
        <v>263.76758882733725</v>
      </c>
      <c r="R28" s="7">
        <f t="shared" ref="R28:R43" si="12">ABS(Q28)</f>
        <v>263.76758882733725</v>
      </c>
      <c r="S28" s="7">
        <f t="shared" ref="S28:S43" si="13">Q28^2</f>
        <v>69573.340915787252</v>
      </c>
      <c r="T28" s="7"/>
      <c r="U28" s="7"/>
      <c r="V28" s="2">
        <v>4</v>
      </c>
      <c r="W28" s="36">
        <v>124</v>
      </c>
      <c r="X28" s="2">
        <f t="shared" si="3"/>
        <v>1</v>
      </c>
      <c r="Y28" s="2">
        <f t="shared" si="9"/>
        <v>1</v>
      </c>
      <c r="Z28" s="2">
        <f t="shared" si="4"/>
        <v>124</v>
      </c>
      <c r="AA28" s="26">
        <f t="shared" si="10"/>
        <v>1</v>
      </c>
      <c r="AB28" s="26"/>
      <c r="AC28" s="2"/>
      <c r="AD28" s="2"/>
      <c r="AE28" s="2"/>
      <c r="AF28" s="2"/>
      <c r="AG28" s="2"/>
      <c r="AI28" s="22"/>
    </row>
    <row r="29" spans="2:35" x14ac:dyDescent="0.25">
      <c r="B29" s="13">
        <v>44317</v>
      </c>
      <c r="C29" s="7">
        <v>5</v>
      </c>
      <c r="D29" s="35">
        <v>1853</v>
      </c>
      <c r="E29" s="14">
        <f t="shared" si="0"/>
        <v>1187.6648013649997</v>
      </c>
      <c r="F29" s="7">
        <f t="shared" si="5"/>
        <v>-665.33519863500032</v>
      </c>
      <c r="G29" s="7">
        <f t="shared" si="6"/>
        <v>665.33519863500032</v>
      </c>
      <c r="H29" s="7">
        <f t="shared" si="7"/>
        <v>442670.92654267536</v>
      </c>
      <c r="I29" s="7"/>
      <c r="J29" s="7"/>
      <c r="K29" s="7"/>
      <c r="L29" s="7">
        <v>4</v>
      </c>
      <c r="M29" s="36">
        <v>1190</v>
      </c>
      <c r="N29" s="7">
        <f t="shared" si="8"/>
        <v>1303.1490986205217</v>
      </c>
      <c r="O29" s="7">
        <f t="shared" si="1"/>
        <v>1302.0176076343166</v>
      </c>
      <c r="P29" s="7">
        <f t="shared" si="2"/>
        <v>13.007870771595771</v>
      </c>
      <c r="Q29" s="7">
        <f t="shared" si="11"/>
        <v>113.14909862052173</v>
      </c>
      <c r="R29" s="7">
        <f t="shared" si="12"/>
        <v>113.14909862052173</v>
      </c>
      <c r="S29" s="7">
        <f t="shared" si="13"/>
        <v>12802.718518636551</v>
      </c>
      <c r="T29" s="7"/>
      <c r="V29" s="2">
        <v>5</v>
      </c>
      <c r="W29" s="35">
        <v>1853</v>
      </c>
      <c r="X29" s="2">
        <f t="shared" si="3"/>
        <v>1</v>
      </c>
      <c r="Y29" s="2">
        <f t="shared" si="9"/>
        <v>1</v>
      </c>
      <c r="Z29" s="2">
        <f t="shared" si="4"/>
        <v>1853</v>
      </c>
      <c r="AA29" s="26">
        <f t="shared" si="10"/>
        <v>1</v>
      </c>
      <c r="AB29" s="26"/>
      <c r="AC29" s="2"/>
      <c r="AD29" s="2"/>
      <c r="AE29" s="2"/>
      <c r="AF29" s="2"/>
      <c r="AG29" s="2"/>
    </row>
    <row r="30" spans="2:35" x14ac:dyDescent="0.25">
      <c r="B30" s="13">
        <v>44348</v>
      </c>
      <c r="C30" s="7">
        <v>6</v>
      </c>
      <c r="D30" s="35">
        <v>1009</v>
      </c>
      <c r="E30" s="14">
        <f t="shared" si="0"/>
        <v>1194.3181533513496</v>
      </c>
      <c r="F30" s="7">
        <f t="shared" si="5"/>
        <v>185.31815335134957</v>
      </c>
      <c r="G30" s="7">
        <f t="shared" si="6"/>
        <v>185.31815335134957</v>
      </c>
      <c r="H30" s="7">
        <f t="shared" si="7"/>
        <v>34342.817961554312</v>
      </c>
      <c r="I30" s="7"/>
      <c r="J30" s="7"/>
      <c r="K30" s="7"/>
      <c r="L30" s="7">
        <v>5</v>
      </c>
      <c r="M30" s="35">
        <v>1853</v>
      </c>
      <c r="N30" s="7">
        <f t="shared" si="8"/>
        <v>1315.0254784059123</v>
      </c>
      <c r="O30" s="7">
        <f t="shared" si="1"/>
        <v>1320.4052236218531</v>
      </c>
      <c r="P30" s="7">
        <f t="shared" si="2"/>
        <v>13.061668223755177</v>
      </c>
      <c r="Q30" s="7">
        <f t="shared" si="11"/>
        <v>-537.97452159408772</v>
      </c>
      <c r="R30" s="7">
        <f t="shared" si="12"/>
        <v>537.97452159408772</v>
      </c>
      <c r="S30" s="7">
        <f t="shared" si="13"/>
        <v>289416.58588438755</v>
      </c>
      <c r="T30" s="7"/>
      <c r="V30" s="2">
        <v>6</v>
      </c>
      <c r="W30" s="35">
        <v>1009</v>
      </c>
      <c r="X30" s="2">
        <f t="shared" si="3"/>
        <v>1</v>
      </c>
      <c r="Y30" s="2">
        <f t="shared" si="9"/>
        <v>1</v>
      </c>
      <c r="Z30" s="2">
        <f t="shared" si="4"/>
        <v>1009</v>
      </c>
      <c r="AA30" s="26">
        <f t="shared" si="10"/>
        <v>1</v>
      </c>
      <c r="AB30" s="27">
        <f>AVERAGEIF(AA25:AA30,"&gt;0")</f>
        <v>1</v>
      </c>
      <c r="AC30" s="27">
        <f>AVERAGEIF(Z25:Z30,"&gt;0")</f>
        <v>1041.3333333333333</v>
      </c>
      <c r="AD30" s="26"/>
      <c r="AE30" s="26"/>
      <c r="AF30" s="26"/>
      <c r="AG30" s="26"/>
    </row>
    <row r="31" spans="2:35" x14ac:dyDescent="0.25">
      <c r="B31" s="13">
        <v>44378</v>
      </c>
      <c r="C31" s="7">
        <v>7</v>
      </c>
      <c r="D31" s="35">
        <v>1596</v>
      </c>
      <c r="E31" s="14">
        <f t="shared" si="0"/>
        <v>1192.4649718178359</v>
      </c>
      <c r="F31" s="7">
        <f t="shared" si="5"/>
        <v>-403.53502818216407</v>
      </c>
      <c r="G31" s="7">
        <f t="shared" si="6"/>
        <v>403.53502818216407</v>
      </c>
      <c r="H31" s="7">
        <f t="shared" si="7"/>
        <v>162840.51896997995</v>
      </c>
      <c r="I31" s="7"/>
      <c r="J31" s="7"/>
      <c r="K31" s="7"/>
      <c r="L31" s="7">
        <v>6</v>
      </c>
      <c r="M31" s="35">
        <v>1009</v>
      </c>
      <c r="N31" s="7">
        <f t="shared" si="8"/>
        <v>1333.4668918456082</v>
      </c>
      <c r="O31" s="7">
        <f t="shared" si="1"/>
        <v>1330.222222927152</v>
      </c>
      <c r="P31" s="7">
        <f t="shared" si="2"/>
        <v>13.029221534570613</v>
      </c>
      <c r="Q31" s="7">
        <f t="shared" si="11"/>
        <v>324.46689184560819</v>
      </c>
      <c r="R31" s="7">
        <f t="shared" si="12"/>
        <v>324.46689184560819</v>
      </c>
      <c r="S31" s="7">
        <f t="shared" si="13"/>
        <v>105278.7639039496</v>
      </c>
      <c r="T31" s="7"/>
      <c r="U31" s="7"/>
      <c r="V31" s="2">
        <v>7</v>
      </c>
      <c r="W31" s="35">
        <v>1596</v>
      </c>
      <c r="X31" s="2">
        <f>IF(W31&gt;0,1,0)</f>
        <v>1</v>
      </c>
      <c r="Y31" s="2">
        <f>Y30</f>
        <v>1</v>
      </c>
      <c r="Z31" s="2">
        <f>W31*X31</f>
        <v>1596</v>
      </c>
      <c r="AA31" s="2"/>
      <c r="AB31" s="27">
        <f t="shared" ref="AB31:AB42" si="14">IF(W31=0,AB30,alpha_err*Y31+(1-alpha_err)*AB30)</f>
        <v>1</v>
      </c>
      <c r="AC31" s="27">
        <f t="shared" ref="AC31:AC42" si="15">IF(W31=0,AC30,alpha_err*Z31+(1-alpha_err)*AC30)</f>
        <v>1046.8799999999999</v>
      </c>
      <c r="AD31" s="28">
        <f>AC30/AB30</f>
        <v>1041.3333333333333</v>
      </c>
      <c r="AE31" s="28">
        <f t="shared" ref="AE31:AE42" si="16">W31-AD31</f>
        <v>554.66666666666674</v>
      </c>
      <c r="AF31" s="28">
        <f t="shared" ref="AF31:AF42" si="17">ABS(W31-AE31)</f>
        <v>1041.3333333333333</v>
      </c>
      <c r="AG31" s="28">
        <f>AE31^2</f>
        <v>307655.11111111118</v>
      </c>
    </row>
    <row r="32" spans="2:35" x14ac:dyDescent="0.25">
      <c r="B32" s="13">
        <v>44409</v>
      </c>
      <c r="C32" s="7">
        <v>8</v>
      </c>
      <c r="D32" s="35">
        <v>1699</v>
      </c>
      <c r="E32" s="14">
        <f t="shared" si="0"/>
        <v>1196.5003220996575</v>
      </c>
      <c r="F32" s="7">
        <f t="shared" si="5"/>
        <v>-502.49967790034248</v>
      </c>
      <c r="G32" s="7">
        <f t="shared" si="6"/>
        <v>502.49967790034248</v>
      </c>
      <c r="H32" s="7">
        <f t="shared" si="7"/>
        <v>252505.92628994794</v>
      </c>
      <c r="I32" s="7"/>
      <c r="J32" s="7"/>
      <c r="K32" s="7"/>
      <c r="L32" s="7">
        <v>7</v>
      </c>
      <c r="M32" s="35">
        <v>1596</v>
      </c>
      <c r="N32" s="7">
        <f t="shared" si="8"/>
        <v>1343.2514444617225</v>
      </c>
      <c r="O32" s="7">
        <f t="shared" si="1"/>
        <v>1345.7789300171053</v>
      </c>
      <c r="P32" s="7">
        <f t="shared" si="2"/>
        <v>13.05449639012444</v>
      </c>
      <c r="Q32" s="7">
        <f t="shared" si="11"/>
        <v>-252.74855553827751</v>
      </c>
      <c r="R32" s="7">
        <f t="shared" si="12"/>
        <v>252.74855553827751</v>
      </c>
      <c r="S32" s="7">
        <f t="shared" si="13"/>
        <v>63881.832326685755</v>
      </c>
      <c r="T32" s="7"/>
      <c r="U32" s="7"/>
      <c r="V32" s="2">
        <v>8</v>
      </c>
      <c r="W32" s="35">
        <v>1699</v>
      </c>
      <c r="X32" s="2">
        <f t="shared" ref="X32:X42" si="18">IF(W32&gt;0,1,0)</f>
        <v>1</v>
      </c>
      <c r="Y32" s="2">
        <f>IF(W31=0,Y31+1,1)</f>
        <v>1</v>
      </c>
      <c r="Z32" s="2">
        <f t="shared" si="4"/>
        <v>1699</v>
      </c>
      <c r="AA32" s="2"/>
      <c r="AB32" s="23">
        <f t="shared" si="14"/>
        <v>1</v>
      </c>
      <c r="AC32" s="23">
        <f t="shared" si="15"/>
        <v>1053.4011999999998</v>
      </c>
      <c r="AD32" s="24">
        <f t="shared" ref="AD32:AD42" si="19">AC31/AB31</f>
        <v>1046.8799999999999</v>
      </c>
      <c r="AE32" s="24">
        <f t="shared" si="16"/>
        <v>652.12000000000012</v>
      </c>
      <c r="AF32" s="24">
        <f t="shared" si="17"/>
        <v>1046.8799999999999</v>
      </c>
      <c r="AG32" s="24">
        <f t="shared" ref="AG32:AG42" si="20">AE32^2</f>
        <v>425260.49440000014</v>
      </c>
    </row>
    <row r="33" spans="2:33" x14ac:dyDescent="0.25">
      <c r="B33" s="13">
        <v>44440</v>
      </c>
      <c r="C33" s="7">
        <v>9</v>
      </c>
      <c r="D33" s="36">
        <v>1190</v>
      </c>
      <c r="E33" s="14">
        <f t="shared" si="0"/>
        <v>1201.525318878661</v>
      </c>
      <c r="F33" s="7">
        <f t="shared" si="5"/>
        <v>11.525318878660983</v>
      </c>
      <c r="G33" s="7">
        <f t="shared" si="6"/>
        <v>11.525318878660983</v>
      </c>
      <c r="H33" s="7">
        <f t="shared" si="7"/>
        <v>132.83297525481925</v>
      </c>
      <c r="I33" s="7"/>
      <c r="J33" s="7"/>
      <c r="K33" s="7"/>
      <c r="L33" s="7">
        <v>8</v>
      </c>
      <c r="M33" s="35">
        <v>1699</v>
      </c>
      <c r="N33" s="7">
        <f t="shared" si="8"/>
        <v>1358.8334264072298</v>
      </c>
      <c r="O33" s="7">
        <f t="shared" si="1"/>
        <v>1362.2350921431575</v>
      </c>
      <c r="P33" s="7">
        <f t="shared" si="2"/>
        <v>13.088513047483719</v>
      </c>
      <c r="Q33" s="7">
        <f t="shared" si="11"/>
        <v>-340.16657359277019</v>
      </c>
      <c r="R33" s="7">
        <f t="shared" si="12"/>
        <v>340.16657359277019</v>
      </c>
      <c r="S33" s="7">
        <f t="shared" si="13"/>
        <v>115713.29778984554</v>
      </c>
      <c r="T33" s="7"/>
      <c r="U33" s="7"/>
      <c r="V33" s="2">
        <v>9</v>
      </c>
      <c r="W33" s="36">
        <v>21</v>
      </c>
      <c r="X33" s="2">
        <f t="shared" si="18"/>
        <v>1</v>
      </c>
      <c r="Y33" s="2">
        <f t="shared" ref="Y33:Y42" si="21">IF(W32=0,Y32+1,1)</f>
        <v>1</v>
      </c>
      <c r="Z33" s="2">
        <f t="shared" si="4"/>
        <v>21</v>
      </c>
      <c r="AA33" s="2"/>
      <c r="AB33" s="23">
        <f t="shared" si="14"/>
        <v>1</v>
      </c>
      <c r="AC33" s="23">
        <f t="shared" si="15"/>
        <v>1043.0771879999998</v>
      </c>
      <c r="AD33" s="24">
        <f t="shared" si="19"/>
        <v>1053.4011999999998</v>
      </c>
      <c r="AE33" s="24">
        <f t="shared" si="16"/>
        <v>-1032.4011999999998</v>
      </c>
      <c r="AF33" s="24">
        <f t="shared" si="17"/>
        <v>1053.4011999999998</v>
      </c>
      <c r="AG33" s="24">
        <f t="shared" si="20"/>
        <v>1065852.2377614395</v>
      </c>
    </row>
    <row r="34" spans="2:33" x14ac:dyDescent="0.25">
      <c r="B34" s="13">
        <v>44470</v>
      </c>
      <c r="C34" s="7">
        <v>10</v>
      </c>
      <c r="D34" s="35">
        <v>1699</v>
      </c>
      <c r="E34" s="14">
        <f t="shared" si="0"/>
        <v>1201.4100656898745</v>
      </c>
      <c r="F34" s="7">
        <f t="shared" si="5"/>
        <v>-497.5899343101255</v>
      </c>
      <c r="G34" s="7">
        <f t="shared" si="6"/>
        <v>497.5899343101255</v>
      </c>
      <c r="H34" s="7">
        <f t="shared" si="7"/>
        <v>247595.74272675501</v>
      </c>
      <c r="I34" s="7"/>
      <c r="J34" s="7"/>
      <c r="K34" s="7"/>
      <c r="L34" s="7">
        <v>9</v>
      </c>
      <c r="M34" s="36">
        <v>1190</v>
      </c>
      <c r="N34" s="7">
        <f t="shared" si="8"/>
        <v>1375.3236051906413</v>
      </c>
      <c r="O34" s="7">
        <f t="shared" si="1"/>
        <v>1373.4703691387349</v>
      </c>
      <c r="P34" s="7">
        <f t="shared" si="2"/>
        <v>13.069980686964655</v>
      </c>
      <c r="Q34" s="7">
        <f t="shared" si="11"/>
        <v>185.32360519064127</v>
      </c>
      <c r="R34" s="7">
        <f t="shared" si="12"/>
        <v>185.32360519064127</v>
      </c>
      <c r="S34" s="7">
        <f t="shared" si="13"/>
        <v>34344.83864085668</v>
      </c>
      <c r="T34" s="7"/>
      <c r="U34" s="7"/>
      <c r="V34" s="2">
        <v>10</v>
      </c>
      <c r="W34" s="35">
        <v>1699</v>
      </c>
      <c r="X34" s="2">
        <f t="shared" si="18"/>
        <v>1</v>
      </c>
      <c r="Y34" s="2">
        <f t="shared" si="21"/>
        <v>1</v>
      </c>
      <c r="Z34" s="2">
        <f t="shared" si="4"/>
        <v>1699</v>
      </c>
      <c r="AA34" s="2"/>
      <c r="AB34" s="23">
        <f t="shared" si="14"/>
        <v>1</v>
      </c>
      <c r="AC34" s="23">
        <f t="shared" si="15"/>
        <v>1049.6364161199997</v>
      </c>
      <c r="AD34" s="24">
        <f t="shared" si="19"/>
        <v>1043.0771879999998</v>
      </c>
      <c r="AE34" s="24">
        <f t="shared" si="16"/>
        <v>655.92281200000025</v>
      </c>
      <c r="AF34" s="24">
        <f t="shared" si="17"/>
        <v>1043.0771879999998</v>
      </c>
      <c r="AG34" s="24">
        <f t="shared" si="20"/>
        <v>430234.73530198768</v>
      </c>
    </row>
    <row r="35" spans="2:33" x14ac:dyDescent="0.25">
      <c r="B35" s="13">
        <v>44501</v>
      </c>
      <c r="C35" s="7">
        <v>11</v>
      </c>
      <c r="D35" s="35">
        <v>412</v>
      </c>
      <c r="E35" s="14">
        <f t="shared" si="0"/>
        <v>1206.3859650329757</v>
      </c>
      <c r="F35" s="7">
        <f t="shared" si="5"/>
        <v>794.38596503297572</v>
      </c>
      <c r="G35" s="7">
        <f t="shared" si="6"/>
        <v>794.38596503297572</v>
      </c>
      <c r="H35" s="7">
        <f t="shared" si="7"/>
        <v>631049.06144137215</v>
      </c>
      <c r="I35" s="7"/>
      <c r="J35" s="7"/>
      <c r="K35" s="7"/>
      <c r="L35" s="7">
        <v>10</v>
      </c>
      <c r="M35" s="35">
        <v>1699</v>
      </c>
      <c r="N35" s="7">
        <f t="shared" si="8"/>
        <v>1386.5403498256996</v>
      </c>
      <c r="O35" s="7">
        <f t="shared" si="1"/>
        <v>1389.6649463274427</v>
      </c>
      <c r="P35" s="7">
        <f t="shared" si="2"/>
        <v>13.101226651982087</v>
      </c>
      <c r="Q35" s="7">
        <f t="shared" si="11"/>
        <v>-312.45965017430035</v>
      </c>
      <c r="R35" s="7">
        <f t="shared" si="12"/>
        <v>312.45965017430035</v>
      </c>
      <c r="S35" s="7">
        <f t="shared" si="13"/>
        <v>97631.032987046157</v>
      </c>
      <c r="T35" s="7"/>
      <c r="U35" s="7"/>
      <c r="V35" s="2">
        <v>11</v>
      </c>
      <c r="W35" s="35">
        <v>412</v>
      </c>
      <c r="X35" s="2">
        <f>IF(W35&gt;0,1,0)</f>
        <v>1</v>
      </c>
      <c r="Y35" s="2">
        <f t="shared" si="21"/>
        <v>1</v>
      </c>
      <c r="Z35" s="2">
        <f t="shared" si="4"/>
        <v>412</v>
      </c>
      <c r="AA35" s="2"/>
      <c r="AB35" s="23">
        <f t="shared" si="14"/>
        <v>1</v>
      </c>
      <c r="AC35" s="23">
        <f t="shared" si="15"/>
        <v>1043.2600519587995</v>
      </c>
      <c r="AD35" s="24">
        <f t="shared" si="19"/>
        <v>1049.6364161199997</v>
      </c>
      <c r="AE35" s="24">
        <f t="shared" si="16"/>
        <v>-637.63641611999969</v>
      </c>
      <c r="AF35" s="24">
        <f t="shared" si="17"/>
        <v>1049.6364161199997</v>
      </c>
      <c r="AG35" s="24">
        <f t="shared" si="20"/>
        <v>406580.19916235743</v>
      </c>
    </row>
    <row r="36" spans="2:33" x14ac:dyDescent="0.25">
      <c r="B36" s="13">
        <v>44531</v>
      </c>
      <c r="C36" s="7">
        <v>12</v>
      </c>
      <c r="D36" s="36">
        <v>1190</v>
      </c>
      <c r="E36" s="14">
        <f t="shared" si="0"/>
        <v>1198.4421053826459</v>
      </c>
      <c r="F36" s="7">
        <f t="shared" si="5"/>
        <v>8.4421053826458774</v>
      </c>
      <c r="G36" s="7">
        <f t="shared" si="6"/>
        <v>8.4421053826458774</v>
      </c>
      <c r="H36" s="7">
        <f t="shared" si="7"/>
        <v>71.269143291698498</v>
      </c>
      <c r="I36" s="7"/>
      <c r="J36" s="7"/>
      <c r="K36" s="7"/>
      <c r="L36" s="7">
        <v>11</v>
      </c>
      <c r="M36" s="35">
        <v>412</v>
      </c>
      <c r="N36" s="7">
        <f t="shared" si="8"/>
        <v>1402.7661729794249</v>
      </c>
      <c r="O36" s="7">
        <f t="shared" si="1"/>
        <v>1392.8585112496305</v>
      </c>
      <c r="P36" s="7">
        <f t="shared" si="2"/>
        <v>13.002150034684142</v>
      </c>
      <c r="Q36" s="7">
        <f t="shared" si="11"/>
        <v>990.76617297942494</v>
      </c>
      <c r="R36" s="7">
        <f t="shared" si="12"/>
        <v>990.76617297942494</v>
      </c>
      <c r="S36" s="7">
        <f t="shared" si="13"/>
        <v>981617.60952029575</v>
      </c>
      <c r="T36" s="7"/>
      <c r="U36" s="7"/>
      <c r="V36" s="2">
        <v>12</v>
      </c>
      <c r="W36" s="36">
        <v>0</v>
      </c>
      <c r="X36" s="2">
        <f t="shared" si="18"/>
        <v>0</v>
      </c>
      <c r="Y36" s="2">
        <f t="shared" si="21"/>
        <v>1</v>
      </c>
      <c r="Z36" s="2">
        <f t="shared" si="4"/>
        <v>0</v>
      </c>
      <c r="AA36" s="2"/>
      <c r="AB36" s="23">
        <f t="shared" si="14"/>
        <v>1</v>
      </c>
      <c r="AC36" s="23">
        <f t="shared" si="15"/>
        <v>1043.2600519587995</v>
      </c>
      <c r="AD36" s="24">
        <f t="shared" si="19"/>
        <v>1043.2600519587995</v>
      </c>
      <c r="AE36" s="24">
        <f t="shared" si="16"/>
        <v>-1043.2600519587995</v>
      </c>
      <c r="AF36" s="24">
        <f t="shared" si="17"/>
        <v>1043.2600519587995</v>
      </c>
      <c r="AG36" s="24">
        <f t="shared" si="20"/>
        <v>1088391.536013077</v>
      </c>
    </row>
    <row r="37" spans="2:33" x14ac:dyDescent="0.25">
      <c r="B37" s="13">
        <v>44562</v>
      </c>
      <c r="C37" s="7">
        <v>13</v>
      </c>
      <c r="D37" s="35">
        <v>2059</v>
      </c>
      <c r="E37" s="14">
        <f t="shared" ref="E37:E42" si="22">D36*alpha_ses+(1-alpha_ses)*E36</f>
        <v>1198.3576843288195</v>
      </c>
      <c r="F37" s="7">
        <f t="shared" si="5"/>
        <v>-860.64231567118054</v>
      </c>
      <c r="G37" s="7">
        <f t="shared" si="6"/>
        <v>860.64231567118054</v>
      </c>
      <c r="H37" s="7">
        <f t="shared" si="7"/>
        <v>740705.19552385202</v>
      </c>
      <c r="I37" s="7"/>
      <c r="J37" s="7"/>
      <c r="K37" s="7"/>
      <c r="L37" s="7">
        <v>12</v>
      </c>
      <c r="M37" s="36">
        <v>1190</v>
      </c>
      <c r="N37" s="7">
        <f t="shared" si="8"/>
        <v>1405.8606612843146</v>
      </c>
      <c r="O37" s="7">
        <f t="shared" si="1"/>
        <v>1403.7020546714716</v>
      </c>
      <c r="P37" s="7">
        <f t="shared" si="2"/>
        <v>12.98056396855571</v>
      </c>
      <c r="Q37" s="7">
        <f t="shared" si="11"/>
        <v>215.86066128431457</v>
      </c>
      <c r="R37" s="7">
        <f t="shared" si="12"/>
        <v>215.86066128431457</v>
      </c>
      <c r="S37" s="7">
        <f t="shared" si="13"/>
        <v>46595.825090101585</v>
      </c>
      <c r="T37" s="7"/>
      <c r="U37" s="7"/>
      <c r="V37" s="2">
        <v>13</v>
      </c>
      <c r="W37" s="35">
        <v>2059</v>
      </c>
      <c r="X37" s="2">
        <f t="shared" si="18"/>
        <v>1</v>
      </c>
      <c r="Y37" s="2">
        <f t="shared" si="21"/>
        <v>2</v>
      </c>
      <c r="Z37" s="2">
        <f t="shared" si="4"/>
        <v>2059</v>
      </c>
      <c r="AA37" s="2"/>
      <c r="AB37" s="23">
        <f t="shared" si="14"/>
        <v>1.01</v>
      </c>
      <c r="AC37" s="23">
        <f t="shared" si="15"/>
        <v>1053.4174514392114</v>
      </c>
      <c r="AD37" s="24">
        <f t="shared" si="19"/>
        <v>1043.2600519587995</v>
      </c>
      <c r="AE37" s="24">
        <f t="shared" si="16"/>
        <v>1015.7399480412005</v>
      </c>
      <c r="AF37" s="24">
        <f t="shared" si="17"/>
        <v>1043.2600519587995</v>
      </c>
      <c r="AG37" s="24">
        <f t="shared" si="20"/>
        <v>1031727.6420467406</v>
      </c>
    </row>
    <row r="38" spans="2:33" x14ac:dyDescent="0.25">
      <c r="B38" s="13">
        <v>44593</v>
      </c>
      <c r="C38" s="7">
        <v>14</v>
      </c>
      <c r="D38" s="35">
        <v>4169</v>
      </c>
      <c r="E38" s="14">
        <f t="shared" si="22"/>
        <v>1206.9641074855313</v>
      </c>
      <c r="F38" s="7">
        <f t="shared" si="5"/>
        <v>-2962.0358925144687</v>
      </c>
      <c r="G38" s="7">
        <f t="shared" si="6"/>
        <v>2962.0358925144687</v>
      </c>
      <c r="H38" s="7">
        <f t="shared" si="7"/>
        <v>8773656.628543986</v>
      </c>
      <c r="I38" s="7"/>
      <c r="J38" s="7"/>
      <c r="K38" s="7"/>
      <c r="L38" s="7">
        <v>13</v>
      </c>
      <c r="M38" s="35">
        <v>2059</v>
      </c>
      <c r="N38" s="7">
        <f t="shared" si="8"/>
        <v>1416.6826186400274</v>
      </c>
      <c r="O38" s="7">
        <f t="shared" si="1"/>
        <v>1423.1057924536269</v>
      </c>
      <c r="P38" s="7">
        <f t="shared" si="2"/>
        <v>13.044795706691707</v>
      </c>
      <c r="Q38" s="7">
        <f t="shared" si="11"/>
        <v>-642.31738135997261</v>
      </c>
      <c r="R38" s="7">
        <f t="shared" si="12"/>
        <v>642.31738135997261</v>
      </c>
      <c r="S38" s="7">
        <f t="shared" si="13"/>
        <v>412571.61839713249</v>
      </c>
      <c r="T38" s="7"/>
      <c r="U38" s="7"/>
      <c r="V38" s="2">
        <v>14</v>
      </c>
      <c r="W38" s="35">
        <v>4169</v>
      </c>
      <c r="X38" s="2">
        <f t="shared" si="18"/>
        <v>1</v>
      </c>
      <c r="Y38" s="2">
        <f t="shared" si="21"/>
        <v>1</v>
      </c>
      <c r="Z38" s="2">
        <f t="shared" si="4"/>
        <v>4169</v>
      </c>
      <c r="AA38" s="2"/>
      <c r="AB38" s="23">
        <f t="shared" si="14"/>
        <v>1.0099</v>
      </c>
      <c r="AC38" s="23">
        <f t="shared" si="15"/>
        <v>1084.5732769248193</v>
      </c>
      <c r="AD38" s="24">
        <f t="shared" si="19"/>
        <v>1042.9875756823876</v>
      </c>
      <c r="AE38" s="24">
        <f t="shared" si="16"/>
        <v>3126.0124243176124</v>
      </c>
      <c r="AF38" s="24">
        <f t="shared" si="17"/>
        <v>1042.9875756823876</v>
      </c>
      <c r="AG38" s="24">
        <f t="shared" si="20"/>
        <v>9771953.6769880764</v>
      </c>
    </row>
    <row r="39" spans="2:33" x14ac:dyDescent="0.25">
      <c r="B39" s="13">
        <v>44621</v>
      </c>
      <c r="C39" s="7">
        <v>15</v>
      </c>
      <c r="D39" s="35">
        <v>782</v>
      </c>
      <c r="E39" s="14">
        <f t="shared" si="22"/>
        <v>1236.584466410676</v>
      </c>
      <c r="F39" s="7">
        <f t="shared" si="5"/>
        <v>454.58446641067599</v>
      </c>
      <c r="G39" s="7">
        <f t="shared" si="6"/>
        <v>454.58446641067599</v>
      </c>
      <c r="H39" s="7">
        <f t="shared" si="7"/>
        <v>206647.03710187902</v>
      </c>
      <c r="I39" s="7"/>
      <c r="J39" s="7"/>
      <c r="K39" s="7"/>
      <c r="L39" s="7">
        <v>14</v>
      </c>
      <c r="M39" s="35">
        <v>4169</v>
      </c>
      <c r="N39" s="7">
        <f t="shared" si="8"/>
        <v>1436.1505881603186</v>
      </c>
      <c r="O39" s="7">
        <f t="shared" si="1"/>
        <v>1463.4790822787154</v>
      </c>
      <c r="P39" s="7">
        <f t="shared" si="2"/>
        <v>13.318080647875675</v>
      </c>
      <c r="Q39" s="7">
        <f t="shared" si="11"/>
        <v>-2732.8494118396811</v>
      </c>
      <c r="R39" s="7">
        <f t="shared" si="12"/>
        <v>2732.8494118396811</v>
      </c>
      <c r="S39" s="7">
        <f t="shared" si="13"/>
        <v>7468465.9077924909</v>
      </c>
      <c r="T39" s="7"/>
      <c r="U39" s="7"/>
      <c r="V39" s="2">
        <v>15</v>
      </c>
      <c r="W39" s="35">
        <v>782</v>
      </c>
      <c r="X39" s="2">
        <f t="shared" si="18"/>
        <v>1</v>
      </c>
      <c r="Y39" s="2">
        <f t="shared" si="21"/>
        <v>1</v>
      </c>
      <c r="Z39" s="2">
        <f t="shared" si="4"/>
        <v>782</v>
      </c>
      <c r="AA39" s="2"/>
      <c r="AB39" s="23">
        <f t="shared" si="14"/>
        <v>1.0098009999999999</v>
      </c>
      <c r="AC39" s="23">
        <f t="shared" si="15"/>
        <v>1081.5475441555711</v>
      </c>
      <c r="AD39" s="24">
        <f t="shared" si="19"/>
        <v>1073.9412584660058</v>
      </c>
      <c r="AE39" s="24">
        <f t="shared" si="16"/>
        <v>-291.94125846600582</v>
      </c>
      <c r="AF39" s="24">
        <f t="shared" si="17"/>
        <v>1073.9412584660058</v>
      </c>
      <c r="AG39" s="24">
        <f t="shared" si="20"/>
        <v>85229.698394715218</v>
      </c>
    </row>
    <row r="40" spans="2:33" x14ac:dyDescent="0.25">
      <c r="B40" s="13">
        <v>44652</v>
      </c>
      <c r="C40" s="7">
        <v>16</v>
      </c>
      <c r="D40" s="35">
        <v>206</v>
      </c>
      <c r="E40" s="14">
        <f t="shared" si="22"/>
        <v>1232.0386217465691</v>
      </c>
      <c r="F40" s="7">
        <f t="shared" si="5"/>
        <v>1026.0386217465691</v>
      </c>
      <c r="G40" s="7">
        <f t="shared" si="6"/>
        <v>1026.0386217465691</v>
      </c>
      <c r="H40" s="7">
        <f t="shared" si="7"/>
        <v>1052755.2533155992</v>
      </c>
      <c r="I40" s="7"/>
      <c r="J40" s="7"/>
      <c r="K40" s="7"/>
      <c r="L40" s="7">
        <v>15</v>
      </c>
      <c r="M40" s="35">
        <v>782</v>
      </c>
      <c r="N40" s="7">
        <f t="shared" si="8"/>
        <v>1476.797162926591</v>
      </c>
      <c r="O40" s="7">
        <f t="shared" si="1"/>
        <v>1469.849191297325</v>
      </c>
      <c r="P40" s="7">
        <f t="shared" si="2"/>
        <v>13.248600931583013</v>
      </c>
      <c r="Q40" s="7">
        <f t="shared" si="11"/>
        <v>694.797162926591</v>
      </c>
      <c r="R40" s="7">
        <f t="shared" si="12"/>
        <v>694.797162926591</v>
      </c>
      <c r="S40" s="7">
        <f t="shared" si="13"/>
        <v>482743.09761083982</v>
      </c>
      <c r="T40" s="7"/>
      <c r="U40" s="7"/>
      <c r="V40" s="2">
        <v>16</v>
      </c>
      <c r="W40" s="35">
        <v>206</v>
      </c>
      <c r="X40" s="2">
        <f t="shared" si="18"/>
        <v>1</v>
      </c>
      <c r="Y40" s="2">
        <f t="shared" si="21"/>
        <v>1</v>
      </c>
      <c r="Z40" s="2">
        <f t="shared" si="4"/>
        <v>206</v>
      </c>
      <c r="AA40" s="2"/>
      <c r="AB40" s="23">
        <f t="shared" si="14"/>
        <v>1.0097029899999999</v>
      </c>
      <c r="AC40" s="23">
        <f t="shared" si="15"/>
        <v>1072.7920687140154</v>
      </c>
      <c r="AD40" s="24">
        <f t="shared" si="19"/>
        <v>1071.0501813283718</v>
      </c>
      <c r="AE40" s="24">
        <f t="shared" si="16"/>
        <v>-865.05018132837176</v>
      </c>
      <c r="AF40" s="24">
        <f t="shared" si="17"/>
        <v>1071.0501813283718</v>
      </c>
      <c r="AG40" s="24">
        <f t="shared" si="20"/>
        <v>748311.8162162489</v>
      </c>
    </row>
    <row r="41" spans="2:33" x14ac:dyDescent="0.25">
      <c r="B41" s="13">
        <v>44682</v>
      </c>
      <c r="C41" s="7">
        <v>17</v>
      </c>
      <c r="D41" s="35">
        <v>1204</v>
      </c>
      <c r="E41" s="14">
        <f t="shared" si="22"/>
        <v>1221.7782355291033</v>
      </c>
      <c r="F41" s="7">
        <f t="shared" si="5"/>
        <v>17.778235529103313</v>
      </c>
      <c r="G41" s="7">
        <f t="shared" si="6"/>
        <v>17.778235529103313</v>
      </c>
      <c r="H41" s="7">
        <f t="shared" si="7"/>
        <v>316.06565852827134</v>
      </c>
      <c r="I41" s="7"/>
      <c r="J41" s="7"/>
      <c r="K41" s="7"/>
      <c r="L41" s="7">
        <v>16</v>
      </c>
      <c r="M41" s="35">
        <v>206</v>
      </c>
      <c r="N41" s="7">
        <f t="shared" si="8"/>
        <v>1483.097792228908</v>
      </c>
      <c r="O41" s="7">
        <f t="shared" si="1"/>
        <v>1470.3268143066189</v>
      </c>
      <c r="P41" s="7">
        <f t="shared" si="2"/>
        <v>13.120891152360121</v>
      </c>
      <c r="Q41" s="7">
        <f t="shared" si="11"/>
        <v>1277.097792228908</v>
      </c>
      <c r="R41" s="7">
        <f t="shared" si="12"/>
        <v>1277.097792228908</v>
      </c>
      <c r="S41" s="7">
        <f t="shared" si="13"/>
        <v>1630978.7709159511</v>
      </c>
      <c r="T41" s="7"/>
      <c r="U41" s="7"/>
      <c r="V41" s="2">
        <v>17</v>
      </c>
      <c r="W41" s="35">
        <v>1204</v>
      </c>
      <c r="X41" s="2">
        <f t="shared" si="18"/>
        <v>1</v>
      </c>
      <c r="Y41" s="2">
        <f t="shared" si="21"/>
        <v>1</v>
      </c>
      <c r="Z41" s="2">
        <f t="shared" si="4"/>
        <v>1204</v>
      </c>
      <c r="AA41" s="2"/>
      <c r="AB41" s="23">
        <f t="shared" si="14"/>
        <v>1.0096059600999998</v>
      </c>
      <c r="AC41" s="23">
        <f t="shared" si="15"/>
        <v>1074.1041480268752</v>
      </c>
      <c r="AD41" s="24">
        <f t="shared" si="19"/>
        <v>1062.4828086465461</v>
      </c>
      <c r="AE41" s="24">
        <f t="shared" si="16"/>
        <v>141.51719135345388</v>
      </c>
      <c r="AF41" s="24">
        <f t="shared" si="17"/>
        <v>1062.4828086465461</v>
      </c>
      <c r="AG41" s="24">
        <f t="shared" si="20"/>
        <v>20027.115448570083</v>
      </c>
    </row>
    <row r="42" spans="2:33" x14ac:dyDescent="0.25">
      <c r="B42" s="13">
        <v>44713</v>
      </c>
      <c r="C42" s="7">
        <v>18</v>
      </c>
      <c r="D42" s="35">
        <v>1338</v>
      </c>
      <c r="E42" s="14">
        <f t="shared" si="22"/>
        <v>1221.6004531738122</v>
      </c>
      <c r="F42" s="7">
        <f t="shared" si="5"/>
        <v>-116.39954682618782</v>
      </c>
      <c r="G42" s="7">
        <f t="shared" si="6"/>
        <v>116.39954682618782</v>
      </c>
      <c r="H42" s="7">
        <f t="shared" si="7"/>
        <v>13548.85450134189</v>
      </c>
      <c r="I42" s="7"/>
      <c r="J42" s="7"/>
      <c r="K42" s="7"/>
      <c r="L42" s="7">
        <v>17</v>
      </c>
      <c r="M42" s="35">
        <v>1204</v>
      </c>
      <c r="N42" s="7">
        <f t="shared" si="8"/>
        <v>1483.447705458979</v>
      </c>
      <c r="O42" s="7">
        <f t="shared" si="1"/>
        <v>1480.6532284043892</v>
      </c>
      <c r="P42" s="7">
        <f t="shared" si="2"/>
        <v>13.092946381814224</v>
      </c>
      <c r="Q42" s="7">
        <f t="shared" si="11"/>
        <v>279.44770545897904</v>
      </c>
      <c r="R42" s="7">
        <f t="shared" si="12"/>
        <v>279.44770545897904</v>
      </c>
      <c r="S42" s="7">
        <f t="shared" si="13"/>
        <v>78091.020086288307</v>
      </c>
      <c r="T42" s="7"/>
      <c r="U42" s="7"/>
      <c r="V42" s="2">
        <v>18</v>
      </c>
      <c r="W42" s="35">
        <v>1338</v>
      </c>
      <c r="X42" s="2">
        <f t="shared" si="18"/>
        <v>1</v>
      </c>
      <c r="Y42" s="2">
        <f t="shared" si="21"/>
        <v>1</v>
      </c>
      <c r="Z42" s="2">
        <f t="shared" si="4"/>
        <v>1338</v>
      </c>
      <c r="AA42" s="2"/>
      <c r="AB42" s="23">
        <f t="shared" si="14"/>
        <v>1.0095099004989998</v>
      </c>
      <c r="AC42" s="23">
        <f t="shared" si="15"/>
        <v>1076.7431065466067</v>
      </c>
      <c r="AD42" s="24">
        <f t="shared" si="19"/>
        <v>1063.8845158169302</v>
      </c>
      <c r="AE42" s="24">
        <f t="shared" si="16"/>
        <v>274.11548418306984</v>
      </c>
      <c r="AF42" s="24">
        <f t="shared" si="17"/>
        <v>1063.8845158169302</v>
      </c>
      <c r="AG42" s="24">
        <f t="shared" si="20"/>
        <v>75139.298668918811</v>
      </c>
    </row>
    <row r="43" spans="2:33" x14ac:dyDescent="0.25">
      <c r="B43" s="13">
        <v>44743</v>
      </c>
      <c r="C43" s="7">
        <v>19</v>
      </c>
      <c r="D43" s="7"/>
      <c r="E43" s="14">
        <f t="shared" ref="E43:E54" si="23">$D$42*alpha_ses+(1-alpha_ses)*$E$42</f>
        <v>1222.7644486420741</v>
      </c>
      <c r="F43" s="7"/>
      <c r="L43" s="7">
        <v>18</v>
      </c>
      <c r="M43" s="35">
        <v>1338</v>
      </c>
      <c r="N43" s="7">
        <f t="shared" si="8"/>
        <v>1493.7461747862035</v>
      </c>
      <c r="O43" s="7">
        <f t="shared" si="1"/>
        <v>1492.1887130383416</v>
      </c>
      <c r="P43" s="7">
        <f t="shared" si="2"/>
        <v>13.077371764335604</v>
      </c>
      <c r="Q43" s="7">
        <f t="shared" si="11"/>
        <v>155.74617478620348</v>
      </c>
      <c r="R43" s="7">
        <f t="shared" si="12"/>
        <v>155.74617478620348</v>
      </c>
      <c r="S43" s="7">
        <f t="shared" si="13"/>
        <v>24256.870960534645</v>
      </c>
      <c r="T43" s="7"/>
      <c r="U43" s="7"/>
      <c r="V43" s="2">
        <v>19</v>
      </c>
      <c r="AD43" s="24">
        <f>$AC$42/$AB$42</f>
        <v>1066.5998481187492</v>
      </c>
    </row>
    <row r="44" spans="2:33" x14ac:dyDescent="0.25">
      <c r="B44" s="13">
        <v>44774</v>
      </c>
      <c r="C44" s="7">
        <v>20</v>
      </c>
      <c r="D44" s="7"/>
      <c r="E44" s="14">
        <f t="shared" si="23"/>
        <v>1222.7644486420741</v>
      </c>
      <c r="K44" s="1">
        <v>1</v>
      </c>
      <c r="L44" s="7">
        <v>19</v>
      </c>
      <c r="N44" s="7">
        <f>$O$43+K44*$P$43</f>
        <v>1505.2660848026771</v>
      </c>
      <c r="O44" s="7"/>
      <c r="P44" s="7"/>
      <c r="Q44" s="7"/>
      <c r="R44" s="7"/>
      <c r="S44" s="7"/>
      <c r="T44" s="7"/>
      <c r="U44" s="7"/>
      <c r="V44" s="2">
        <v>20</v>
      </c>
      <c r="AD44" s="24">
        <f t="shared" ref="AD44:AD54" si="24">$AC$42/$AB$42</f>
        <v>1066.5998481187492</v>
      </c>
    </row>
    <row r="45" spans="2:33" x14ac:dyDescent="0.25">
      <c r="B45" s="13">
        <v>44805</v>
      </c>
      <c r="C45" s="7">
        <v>21</v>
      </c>
      <c r="E45" s="14">
        <f t="shared" si="23"/>
        <v>1222.7644486420741</v>
      </c>
      <c r="K45" s="1">
        <v>2</v>
      </c>
      <c r="L45" s="7">
        <v>20</v>
      </c>
      <c r="N45" s="7">
        <f t="shared" ref="N45:N55" si="25">$O$43+K45*$P$43</f>
        <v>1518.3434565670127</v>
      </c>
      <c r="T45" s="7"/>
      <c r="U45" s="7"/>
      <c r="V45" s="2">
        <v>21</v>
      </c>
      <c r="W45" s="7"/>
      <c r="AD45" s="24">
        <f t="shared" si="24"/>
        <v>1066.5998481187492</v>
      </c>
    </row>
    <row r="46" spans="2:33" x14ac:dyDescent="0.25">
      <c r="B46" s="13">
        <v>44835</v>
      </c>
      <c r="C46" s="7">
        <v>22</v>
      </c>
      <c r="E46" s="14">
        <f t="shared" si="23"/>
        <v>1222.7644486420741</v>
      </c>
      <c r="K46" s="1">
        <v>3</v>
      </c>
      <c r="L46" s="7">
        <v>21</v>
      </c>
      <c r="N46" s="7">
        <f t="shared" si="25"/>
        <v>1531.4208283313483</v>
      </c>
      <c r="T46" s="7"/>
      <c r="U46" s="7"/>
      <c r="V46" s="2">
        <v>22</v>
      </c>
      <c r="W46" s="7"/>
      <c r="AD46" s="24">
        <f t="shared" si="24"/>
        <v>1066.5998481187492</v>
      </c>
    </row>
    <row r="47" spans="2:33" x14ac:dyDescent="0.25">
      <c r="B47" s="13">
        <v>44866</v>
      </c>
      <c r="C47" s="7">
        <v>23</v>
      </c>
      <c r="E47" s="14">
        <f t="shared" si="23"/>
        <v>1222.7644486420741</v>
      </c>
      <c r="K47" s="1">
        <v>4</v>
      </c>
      <c r="L47" s="7">
        <v>22</v>
      </c>
      <c r="N47" s="7">
        <f t="shared" si="25"/>
        <v>1544.4982000956841</v>
      </c>
      <c r="T47" s="7"/>
      <c r="U47" s="7"/>
      <c r="V47" s="2">
        <v>23</v>
      </c>
      <c r="W47" s="7"/>
      <c r="AD47" s="24">
        <f t="shared" si="24"/>
        <v>1066.5998481187492</v>
      </c>
    </row>
    <row r="48" spans="2:33" x14ac:dyDescent="0.25">
      <c r="B48" s="13">
        <v>44896</v>
      </c>
      <c r="C48" s="7">
        <v>24</v>
      </c>
      <c r="E48" s="14">
        <f t="shared" si="23"/>
        <v>1222.7644486420741</v>
      </c>
      <c r="K48" s="1">
        <v>5</v>
      </c>
      <c r="L48" s="7">
        <v>23</v>
      </c>
      <c r="M48" s="7"/>
      <c r="N48" s="7">
        <f t="shared" si="25"/>
        <v>1557.5755718600196</v>
      </c>
      <c r="O48" s="7"/>
      <c r="P48" s="7"/>
      <c r="Q48" s="7"/>
      <c r="R48" s="7"/>
      <c r="S48" s="7"/>
      <c r="T48" s="7"/>
      <c r="U48" s="7"/>
      <c r="V48" s="2">
        <v>24</v>
      </c>
      <c r="W48" s="7"/>
      <c r="AD48" s="24">
        <f t="shared" si="24"/>
        <v>1066.5998481187492</v>
      </c>
    </row>
    <row r="49" spans="2:30" x14ac:dyDescent="0.25">
      <c r="B49" s="13">
        <v>44927</v>
      </c>
      <c r="C49" s="7">
        <v>25</v>
      </c>
      <c r="E49" s="14">
        <f t="shared" si="23"/>
        <v>1222.7644486420741</v>
      </c>
      <c r="K49" s="1">
        <v>6</v>
      </c>
      <c r="L49" s="7">
        <v>24</v>
      </c>
      <c r="N49" s="7">
        <f t="shared" si="25"/>
        <v>1570.6529436243552</v>
      </c>
      <c r="V49" s="2">
        <v>25</v>
      </c>
      <c r="W49" s="7"/>
      <c r="AD49" s="24">
        <f t="shared" si="24"/>
        <v>1066.5998481187492</v>
      </c>
    </row>
    <row r="50" spans="2:30" x14ac:dyDescent="0.25">
      <c r="B50" s="13">
        <v>44958</v>
      </c>
      <c r="C50" s="7">
        <v>26</v>
      </c>
      <c r="E50" s="14">
        <f t="shared" si="23"/>
        <v>1222.7644486420741</v>
      </c>
      <c r="K50" s="1">
        <v>7</v>
      </c>
      <c r="L50" s="7">
        <v>25</v>
      </c>
      <c r="N50" s="7">
        <f t="shared" si="25"/>
        <v>1583.7303153886908</v>
      </c>
      <c r="V50" s="2">
        <v>26</v>
      </c>
      <c r="AD50" s="24">
        <f t="shared" si="24"/>
        <v>1066.5998481187492</v>
      </c>
    </row>
    <row r="51" spans="2:30" x14ac:dyDescent="0.25">
      <c r="B51" s="13">
        <v>44986</v>
      </c>
      <c r="C51" s="7">
        <v>27</v>
      </c>
      <c r="E51" s="14">
        <f t="shared" si="23"/>
        <v>1222.7644486420741</v>
      </c>
      <c r="K51" s="1">
        <v>8</v>
      </c>
      <c r="L51" s="7">
        <v>26</v>
      </c>
      <c r="N51" s="7">
        <f t="shared" si="25"/>
        <v>1596.8076871530263</v>
      </c>
      <c r="V51" s="2">
        <v>27</v>
      </c>
      <c r="AD51" s="24">
        <f t="shared" si="24"/>
        <v>1066.5998481187492</v>
      </c>
    </row>
    <row r="52" spans="2:30" x14ac:dyDescent="0.25">
      <c r="B52" s="13">
        <v>45017</v>
      </c>
      <c r="C52" s="7">
        <v>28</v>
      </c>
      <c r="E52" s="14">
        <f t="shared" si="23"/>
        <v>1222.7644486420741</v>
      </c>
      <c r="K52" s="1">
        <v>9</v>
      </c>
      <c r="L52" s="7">
        <v>27</v>
      </c>
      <c r="N52" s="7">
        <f t="shared" si="25"/>
        <v>1609.8850589173621</v>
      </c>
      <c r="V52" s="2">
        <v>28</v>
      </c>
      <c r="AD52" s="24">
        <f t="shared" si="24"/>
        <v>1066.5998481187492</v>
      </c>
    </row>
    <row r="53" spans="2:30" x14ac:dyDescent="0.25">
      <c r="B53" s="13">
        <v>45047</v>
      </c>
      <c r="C53" s="7">
        <v>29</v>
      </c>
      <c r="E53" s="14">
        <f t="shared" si="23"/>
        <v>1222.7644486420741</v>
      </c>
      <c r="K53" s="1">
        <v>10</v>
      </c>
      <c r="L53" s="7">
        <v>28</v>
      </c>
      <c r="N53" s="7">
        <f t="shared" si="25"/>
        <v>1622.9624306816977</v>
      </c>
      <c r="V53" s="2">
        <v>29</v>
      </c>
      <c r="AD53" s="24">
        <f t="shared" si="24"/>
        <v>1066.5998481187492</v>
      </c>
    </row>
    <row r="54" spans="2:30" x14ac:dyDescent="0.25">
      <c r="B54" s="13">
        <v>45078</v>
      </c>
      <c r="C54" s="7">
        <v>30</v>
      </c>
      <c r="E54" s="14">
        <f t="shared" si="23"/>
        <v>1222.7644486420741</v>
      </c>
      <c r="K54" s="1">
        <v>11</v>
      </c>
      <c r="L54" s="7">
        <v>29</v>
      </c>
      <c r="N54" s="7">
        <f t="shared" si="25"/>
        <v>1636.0398024460333</v>
      </c>
      <c r="V54" s="2">
        <v>30</v>
      </c>
      <c r="AD54" s="24">
        <f t="shared" si="24"/>
        <v>1066.5998481187492</v>
      </c>
    </row>
    <row r="55" spans="2:30" x14ac:dyDescent="0.25">
      <c r="E55" s="7"/>
      <c r="K55" s="1">
        <v>12</v>
      </c>
      <c r="L55" s="7">
        <v>30</v>
      </c>
      <c r="N55" s="7">
        <f t="shared" si="25"/>
        <v>1649.1171742103688</v>
      </c>
    </row>
  </sheetData>
  <mergeCells count="7">
    <mergeCell ref="P13:S13"/>
    <mergeCell ref="C2:E2"/>
    <mergeCell ref="C3:E3"/>
    <mergeCell ref="C4:E4"/>
    <mergeCell ref="C5:E5"/>
    <mergeCell ref="P7:S7"/>
    <mergeCell ref="P8:S8"/>
  </mergeCells>
  <conditionalFormatting sqref="Q15:S15">
    <cfRule type="top10" dxfId="23" priority="2" bottom="1" rank="1"/>
  </conditionalFormatting>
  <conditionalFormatting sqref="Q16:S16">
    <cfRule type="top10" dxfId="22" priority="1" bottom="1" rank="1"/>
  </conditionalFormatting>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89707-E22F-4A25-806D-37766C59B217}">
  <dimension ref="B2:AI55"/>
  <sheetViews>
    <sheetView topLeftCell="A9" zoomScale="70" zoomScaleNormal="70" workbookViewId="0">
      <selection activeCell="Q15" sqref="Q15:S16"/>
    </sheetView>
  </sheetViews>
  <sheetFormatPr baseColWidth="10" defaultRowHeight="15" x14ac:dyDescent="0.25"/>
  <cols>
    <col min="1" max="1" width="11.42578125" style="1"/>
    <col min="2" max="2" width="23.5703125" style="1" bestFit="1" customWidth="1"/>
    <col min="3" max="3" width="14" style="1" customWidth="1"/>
    <col min="4" max="5" width="13.7109375" style="1" customWidth="1"/>
    <col min="6" max="10" width="11.42578125" style="1"/>
    <col min="11" max="11" width="14.7109375" style="1" customWidth="1"/>
    <col min="12" max="12" width="13.7109375" style="1" customWidth="1"/>
    <col min="13" max="13" width="16.140625" style="1" customWidth="1"/>
    <col min="14" max="14" width="15.42578125" style="1" customWidth="1"/>
    <col min="15" max="15" width="15.5703125" style="1" customWidth="1"/>
    <col min="16" max="16" width="11.85546875" style="1" customWidth="1"/>
    <col min="17" max="18" width="11.42578125" style="1"/>
    <col min="19" max="19" width="13.7109375" style="1" customWidth="1"/>
    <col min="20" max="21" width="11.42578125" style="1"/>
    <col min="22" max="22" width="14" style="1" bestFit="1" customWidth="1"/>
    <col min="23" max="26" width="11.42578125" style="1"/>
    <col min="27" max="27" width="18.140625" style="1" customWidth="1"/>
    <col min="28" max="29" width="11.42578125" style="1"/>
    <col min="30" max="30" width="14.42578125" style="1" customWidth="1"/>
    <col min="31" max="32" width="11.42578125" style="1"/>
    <col min="33" max="33" width="14.28515625" style="1" customWidth="1"/>
    <col min="34" max="16384" width="11.42578125" style="1"/>
  </cols>
  <sheetData>
    <row r="2" spans="2:26" x14ac:dyDescent="0.25">
      <c r="B2" s="4" t="s">
        <v>0</v>
      </c>
      <c r="C2" s="38" t="s">
        <v>4</v>
      </c>
      <c r="D2" s="38"/>
      <c r="E2" s="38"/>
      <c r="G2" s="5">
        <v>44197</v>
      </c>
      <c r="H2" s="5">
        <v>44228</v>
      </c>
      <c r="I2" s="5">
        <v>44256</v>
      </c>
      <c r="J2" s="5">
        <v>44287</v>
      </c>
      <c r="K2" s="5">
        <v>44317</v>
      </c>
      <c r="L2" s="5">
        <v>44348</v>
      </c>
      <c r="M2" s="5">
        <v>44378</v>
      </c>
      <c r="N2" s="5">
        <v>44409</v>
      </c>
      <c r="O2" s="5">
        <v>44440</v>
      </c>
      <c r="P2" s="5">
        <v>44470</v>
      </c>
      <c r="Q2" s="5">
        <v>44501</v>
      </c>
      <c r="R2" s="5">
        <v>44531</v>
      </c>
      <c r="S2" s="5">
        <v>44562</v>
      </c>
      <c r="T2" s="5">
        <v>44593</v>
      </c>
      <c r="U2" s="5">
        <v>44621</v>
      </c>
      <c r="V2" s="5">
        <v>44652</v>
      </c>
      <c r="W2" s="5">
        <v>44682</v>
      </c>
      <c r="X2" s="5">
        <v>44713</v>
      </c>
      <c r="Y2"/>
      <c r="Z2"/>
    </row>
    <row r="3" spans="2:26" x14ac:dyDescent="0.25">
      <c r="B3" s="4" t="s">
        <v>1</v>
      </c>
      <c r="C3" s="38" t="s">
        <v>48</v>
      </c>
      <c r="D3" s="38"/>
      <c r="E3" s="38"/>
      <c r="G3" s="10">
        <v>509</v>
      </c>
      <c r="H3" s="10">
        <v>886</v>
      </c>
      <c r="I3" s="10">
        <v>1263</v>
      </c>
      <c r="J3" s="10">
        <v>305</v>
      </c>
      <c r="K3" s="10">
        <v>336</v>
      </c>
      <c r="L3" s="10">
        <v>540</v>
      </c>
      <c r="M3" s="10">
        <v>611</v>
      </c>
      <c r="N3" s="10">
        <v>1527</v>
      </c>
      <c r="O3" s="10">
        <v>224</v>
      </c>
      <c r="P3" s="10">
        <v>1497</v>
      </c>
      <c r="Q3" s="10">
        <v>407</v>
      </c>
      <c r="R3" s="10">
        <v>0</v>
      </c>
      <c r="S3" s="10">
        <v>2281</v>
      </c>
      <c r="T3" s="10">
        <v>3615</v>
      </c>
      <c r="U3" s="10">
        <v>774</v>
      </c>
      <c r="V3" s="10">
        <v>204</v>
      </c>
      <c r="W3" s="10">
        <v>529</v>
      </c>
      <c r="X3" s="10">
        <v>1222</v>
      </c>
      <c r="Y3"/>
      <c r="Z3"/>
    </row>
    <row r="4" spans="2:26" x14ac:dyDescent="0.25">
      <c r="B4" s="4" t="s">
        <v>2</v>
      </c>
      <c r="C4" s="38" t="s">
        <v>49</v>
      </c>
      <c r="D4" s="38"/>
      <c r="E4" s="38"/>
      <c r="Y4"/>
      <c r="Z4"/>
    </row>
    <row r="5" spans="2:26" x14ac:dyDescent="0.25">
      <c r="B5" s="4" t="s">
        <v>3</v>
      </c>
      <c r="C5" s="38" t="s">
        <v>6</v>
      </c>
      <c r="D5" s="38"/>
      <c r="E5" s="38"/>
    </row>
    <row r="6" spans="2:26" x14ac:dyDescent="0.25">
      <c r="C6"/>
      <c r="D6"/>
      <c r="E6"/>
    </row>
    <row r="7" spans="2:26" x14ac:dyDescent="0.25">
      <c r="P7" s="40" t="s">
        <v>24</v>
      </c>
      <c r="Q7" s="40"/>
      <c r="R7" s="40"/>
      <c r="S7" s="40"/>
      <c r="T7" s="3">
        <f>AVERAGE(G3:X3)</f>
        <v>929.44444444444446</v>
      </c>
    </row>
    <row r="8" spans="2:26" x14ac:dyDescent="0.25">
      <c r="P8" s="40" t="s">
        <v>25</v>
      </c>
      <c r="Q8" s="40"/>
      <c r="R8" s="40"/>
      <c r="S8" s="40"/>
      <c r="T8" s="3">
        <f>_xlfn.STDEV.S(G3:X3)</f>
        <v>888.95339798599662</v>
      </c>
    </row>
    <row r="13" spans="2:26" x14ac:dyDescent="0.25">
      <c r="P13" s="39" t="s">
        <v>12</v>
      </c>
      <c r="Q13" s="39"/>
      <c r="R13" s="39"/>
      <c r="S13" s="39"/>
    </row>
    <row r="14" spans="2:26" x14ac:dyDescent="0.25">
      <c r="P14" s="19"/>
      <c r="Q14" s="18" t="s">
        <v>9</v>
      </c>
      <c r="R14" s="18" t="s">
        <v>10</v>
      </c>
      <c r="S14" s="18" t="s">
        <v>11</v>
      </c>
    </row>
    <row r="15" spans="2:26" x14ac:dyDescent="0.25">
      <c r="P15" s="18" t="s">
        <v>7</v>
      </c>
      <c r="Q15" s="17">
        <f>F21</f>
        <v>609.98025051011484</v>
      </c>
      <c r="R15" s="17">
        <f>P21</f>
        <v>611.12426193682552</v>
      </c>
      <c r="S15" s="25">
        <f>Z21</f>
        <v>856.21851615611752</v>
      </c>
    </row>
    <row r="16" spans="2:26" x14ac:dyDescent="0.25">
      <c r="P16" s="18" t="s">
        <v>8</v>
      </c>
      <c r="Q16" s="17">
        <f>F22</f>
        <v>735642.20580278384</v>
      </c>
      <c r="R16" s="17">
        <f>P22</f>
        <v>657937.60030044336</v>
      </c>
      <c r="S16" s="25">
        <f>Z22</f>
        <v>1079870.1610933598</v>
      </c>
    </row>
    <row r="20" spans="2:35" x14ac:dyDescent="0.25">
      <c r="L20" s="6" t="s">
        <v>13</v>
      </c>
      <c r="M20" s="7"/>
      <c r="N20" s="7"/>
      <c r="S20" s="7"/>
    </row>
    <row r="21" spans="2:35" x14ac:dyDescent="0.25">
      <c r="B21" s="6" t="s">
        <v>13</v>
      </c>
      <c r="C21" s="7"/>
      <c r="E21" s="15" t="s">
        <v>22</v>
      </c>
      <c r="F21" s="10">
        <f>AVERAGE(G26:G42)</f>
        <v>609.98025051011484</v>
      </c>
      <c r="G21" s="11" t="s">
        <v>23</v>
      </c>
      <c r="I21" s="7"/>
      <c r="J21" s="7"/>
      <c r="K21" s="7"/>
      <c r="L21" s="8" t="s">
        <v>14</v>
      </c>
      <c r="M21" s="7">
        <v>0.01</v>
      </c>
      <c r="N21" s="7"/>
      <c r="O21" s="9" t="s">
        <v>22</v>
      </c>
      <c r="P21" s="10">
        <f>AVERAGE(R26:R43)</f>
        <v>611.12426193682552</v>
      </c>
      <c r="Q21" s="11" t="s">
        <v>23</v>
      </c>
      <c r="S21" s="7"/>
      <c r="V21" s="6" t="s">
        <v>33</v>
      </c>
      <c r="Y21" s="9" t="s">
        <v>22</v>
      </c>
      <c r="Z21" s="21">
        <f>AVERAGE(AF31:AF42)</f>
        <v>856.21851615611752</v>
      </c>
      <c r="AA21" s="11" t="s">
        <v>23</v>
      </c>
      <c r="AB21" s="2"/>
      <c r="AC21" s="2"/>
      <c r="AD21" s="2"/>
      <c r="AE21" s="2"/>
      <c r="AF21" s="2"/>
      <c r="AG21" s="2"/>
    </row>
    <row r="22" spans="2:35" x14ac:dyDescent="0.25">
      <c r="B22" s="8" t="s">
        <v>14</v>
      </c>
      <c r="C22" s="7">
        <v>0.01</v>
      </c>
      <c r="E22" s="15" t="s">
        <v>8</v>
      </c>
      <c r="F22" s="10">
        <f>AVERAGE(H26:H42)</f>
        <v>735642.20580278384</v>
      </c>
      <c r="G22" s="11" t="s">
        <v>21</v>
      </c>
      <c r="I22" s="7"/>
      <c r="J22" s="7"/>
      <c r="K22" s="7"/>
      <c r="L22" s="8" t="s">
        <v>27</v>
      </c>
      <c r="M22" s="7">
        <v>0.01</v>
      </c>
      <c r="N22" s="7"/>
      <c r="O22" s="9" t="s">
        <v>8</v>
      </c>
      <c r="P22" s="10">
        <f>AVERAGE(S26:S43)</f>
        <v>657937.60030044336</v>
      </c>
      <c r="Q22" s="11" t="s">
        <v>21</v>
      </c>
      <c r="S22" s="7"/>
      <c r="V22" s="8" t="s">
        <v>14</v>
      </c>
      <c r="W22" s="2">
        <v>0.1084092270164978</v>
      </c>
      <c r="X22" s="2"/>
      <c r="Y22" s="9" t="s">
        <v>8</v>
      </c>
      <c r="Z22" s="21">
        <f>AVERAGE(AG31:AG42)</f>
        <v>1079870.1610933598</v>
      </c>
      <c r="AA22" s="11" t="s">
        <v>21</v>
      </c>
      <c r="AB22" s="2"/>
      <c r="AC22" s="2"/>
      <c r="AE22" s="2"/>
    </row>
    <row r="23" spans="2:35" ht="18" x14ac:dyDescent="0.25">
      <c r="C23" s="7"/>
      <c r="D23" s="7"/>
      <c r="E23" s="7"/>
      <c r="F23" s="7"/>
      <c r="G23" s="7"/>
      <c r="H23" s="7"/>
      <c r="I23" s="7"/>
      <c r="J23" s="7"/>
      <c r="K23" s="7"/>
      <c r="L23" s="7"/>
      <c r="M23" s="7"/>
      <c r="N23" s="7"/>
      <c r="O23" s="7"/>
      <c r="P23" s="7"/>
      <c r="Q23" s="7"/>
      <c r="S23" s="7"/>
      <c r="V23" s="29"/>
      <c r="W23" s="29"/>
      <c r="X23" s="29"/>
      <c r="Y23" s="29"/>
      <c r="Z23" s="29"/>
      <c r="AA23" s="29"/>
      <c r="AB23" s="30"/>
      <c r="AC23" s="30"/>
      <c r="AD23" s="20" t="s">
        <v>17</v>
      </c>
      <c r="AE23" s="20" t="s">
        <v>18</v>
      </c>
      <c r="AF23" s="20" t="s">
        <v>19</v>
      </c>
      <c r="AG23" s="20" t="s">
        <v>34</v>
      </c>
    </row>
    <row r="24" spans="2:35" ht="25.5" x14ac:dyDescent="0.25">
      <c r="B24" s="6" t="s">
        <v>26</v>
      </c>
      <c r="C24" s="6" t="s">
        <v>15</v>
      </c>
      <c r="D24" s="6" t="s">
        <v>16</v>
      </c>
      <c r="E24" s="6" t="s">
        <v>17</v>
      </c>
      <c r="F24" s="6" t="s">
        <v>18</v>
      </c>
      <c r="G24" s="6" t="s">
        <v>19</v>
      </c>
      <c r="H24" s="6" t="s">
        <v>20</v>
      </c>
      <c r="I24" s="7"/>
      <c r="J24" s="7"/>
      <c r="L24" s="6" t="s">
        <v>15</v>
      </c>
      <c r="M24" s="6" t="s">
        <v>28</v>
      </c>
      <c r="N24" s="6" t="s">
        <v>29</v>
      </c>
      <c r="O24" s="6" t="s">
        <v>30</v>
      </c>
      <c r="P24" s="6" t="s">
        <v>31</v>
      </c>
      <c r="Q24" s="6" t="s">
        <v>18</v>
      </c>
      <c r="R24" s="6" t="s">
        <v>19</v>
      </c>
      <c r="S24" s="6" t="s">
        <v>20</v>
      </c>
      <c r="T24" s="7"/>
      <c r="U24" s="7"/>
      <c r="V24" s="31" t="s">
        <v>35</v>
      </c>
      <c r="W24" s="32" t="s">
        <v>16</v>
      </c>
      <c r="X24" s="33" t="s">
        <v>36</v>
      </c>
      <c r="Y24" s="33" t="s">
        <v>37</v>
      </c>
      <c r="Z24" s="33" t="s">
        <v>38</v>
      </c>
      <c r="AA24" s="6" t="s">
        <v>39</v>
      </c>
      <c r="AB24" s="33" t="s">
        <v>40</v>
      </c>
      <c r="AC24" s="33" t="s">
        <v>41</v>
      </c>
      <c r="AD24" s="33" t="s">
        <v>42</v>
      </c>
      <c r="AE24" s="34" t="s">
        <v>43</v>
      </c>
      <c r="AF24" s="34" t="s">
        <v>44</v>
      </c>
      <c r="AG24" s="34" t="s">
        <v>45</v>
      </c>
    </row>
    <row r="25" spans="2:35" x14ac:dyDescent="0.25">
      <c r="B25" s="13">
        <v>44197</v>
      </c>
      <c r="C25" s="7">
        <v>1</v>
      </c>
      <c r="D25" s="14">
        <v>509</v>
      </c>
      <c r="E25" s="14">
        <f>T7</f>
        <v>929.44444444444446</v>
      </c>
      <c r="F25" s="7"/>
      <c r="G25" s="7"/>
      <c r="H25" s="7"/>
      <c r="I25" s="7"/>
      <c r="J25" s="7"/>
      <c r="L25" s="16">
        <v>0</v>
      </c>
      <c r="M25" s="16"/>
      <c r="N25" s="16"/>
      <c r="O25" s="16">
        <f>INTERCEPT(M26:M43,L26:L43)</f>
        <v>595.1830065359477</v>
      </c>
      <c r="P25" s="16">
        <f>SLOPE(M26:M43,L26:L43)</f>
        <v>40.618163054695565</v>
      </c>
      <c r="Q25" s="16"/>
      <c r="R25" s="16"/>
      <c r="S25" s="16"/>
      <c r="T25" s="7"/>
      <c r="U25" s="7"/>
      <c r="V25" s="2">
        <v>1</v>
      </c>
      <c r="W25" s="14">
        <v>509</v>
      </c>
      <c r="X25" s="2">
        <f>IF(W25&gt;0,1,0)</f>
        <v>1</v>
      </c>
      <c r="Y25" s="2">
        <v>1</v>
      </c>
      <c r="Z25" s="2">
        <f>W25*X25</f>
        <v>509</v>
      </c>
      <c r="AA25" s="26"/>
      <c r="AB25" s="26"/>
      <c r="AC25" s="2"/>
      <c r="AD25" s="2"/>
      <c r="AE25" s="2"/>
      <c r="AF25" s="2"/>
      <c r="AG25" s="2"/>
    </row>
    <row r="26" spans="2:35" x14ac:dyDescent="0.25">
      <c r="B26" s="13">
        <v>44228</v>
      </c>
      <c r="C26" s="7">
        <v>2</v>
      </c>
      <c r="D26" s="14">
        <v>886</v>
      </c>
      <c r="E26" s="14">
        <f t="shared" ref="E26:E36" si="0">D25*alpha_ses+(1-alpha_ses)*E25</f>
        <v>925.24</v>
      </c>
      <c r="F26" s="7">
        <f>E26-D26</f>
        <v>39.240000000000009</v>
      </c>
      <c r="G26" s="7">
        <f>ABS(F26)</f>
        <v>39.240000000000009</v>
      </c>
      <c r="H26" s="7">
        <f>F26^2</f>
        <v>1539.7776000000008</v>
      </c>
      <c r="I26" s="7"/>
      <c r="J26" s="7"/>
      <c r="L26" s="7">
        <v>1</v>
      </c>
      <c r="M26" s="14">
        <v>509</v>
      </c>
      <c r="N26" s="7">
        <f>O25+1*P25</f>
        <v>635.80116959064321</v>
      </c>
      <c r="O26" s="7">
        <f t="shared" ref="O26:O43" si="1">alpha_sed*M26+(1-alpha_sed)*(O25+P25)</f>
        <v>634.53315789473686</v>
      </c>
      <c r="P26" s="7">
        <f t="shared" ref="P26:P43" si="2">beta_sed*(O26-O25)+(1-beta_sed)*P25</f>
        <v>40.605482937736504</v>
      </c>
      <c r="Q26" s="7">
        <f>N26-M26</f>
        <v>126.80116959064321</v>
      </c>
      <c r="R26" s="7">
        <f>ABS(Q26)</f>
        <v>126.80116959064321</v>
      </c>
      <c r="S26" s="7">
        <f>Q26^2</f>
        <v>16078.536609555062</v>
      </c>
      <c r="T26" s="7"/>
      <c r="U26" s="7"/>
      <c r="V26" s="2">
        <v>2</v>
      </c>
      <c r="W26" s="14">
        <v>886</v>
      </c>
      <c r="X26" s="2">
        <f t="shared" ref="X26:X30" si="3">IF(W26&gt;0,1,0)</f>
        <v>1</v>
      </c>
      <c r="Y26" s="2">
        <f>IF(W26=0,Y25+1,1)</f>
        <v>1</v>
      </c>
      <c r="Z26" s="2">
        <f t="shared" ref="Z26:Z42" si="4">W26*X26</f>
        <v>886</v>
      </c>
      <c r="AA26" s="26">
        <f>IF(W26&gt;0,Y25,0)</f>
        <v>1</v>
      </c>
      <c r="AB26" s="26"/>
      <c r="AC26" s="2"/>
      <c r="AD26" s="2"/>
      <c r="AE26" s="2"/>
      <c r="AF26" s="2"/>
      <c r="AG26" s="2"/>
    </row>
    <row r="27" spans="2:35" x14ac:dyDescent="0.25">
      <c r="B27" s="13">
        <v>44256</v>
      </c>
      <c r="C27" s="7">
        <v>3</v>
      </c>
      <c r="D27" s="14">
        <v>1263</v>
      </c>
      <c r="E27" s="14">
        <f t="shared" si="0"/>
        <v>924.84760000000006</v>
      </c>
      <c r="F27" s="7">
        <f t="shared" ref="F27:F42" si="5">E27-D27</f>
        <v>-338.15239999999994</v>
      </c>
      <c r="G27" s="7">
        <f t="shared" ref="G27:G42" si="6">ABS(F27)</f>
        <v>338.15239999999994</v>
      </c>
      <c r="H27" s="7">
        <f t="shared" ref="H27:H42" si="7">F27^2</f>
        <v>114347.04562575996</v>
      </c>
      <c r="I27" s="7"/>
      <c r="J27" s="7"/>
      <c r="K27" s="7"/>
      <c r="L27" s="7">
        <v>2</v>
      </c>
      <c r="M27" s="14">
        <v>886</v>
      </c>
      <c r="N27" s="7">
        <f t="shared" ref="N27:N43" si="8">O26+1*P26</f>
        <v>675.13864083247336</v>
      </c>
      <c r="O27" s="7">
        <f t="shared" si="1"/>
        <v>677.24725442414865</v>
      </c>
      <c r="P27" s="7">
        <f t="shared" si="2"/>
        <v>40.626569073653251</v>
      </c>
      <c r="Q27" s="7">
        <f>N27-M27</f>
        <v>-210.86135916752664</v>
      </c>
      <c r="R27" s="7">
        <f>ABS(Q27)</f>
        <v>210.86135916752664</v>
      </c>
      <c r="S27" s="7">
        <f>Q27^2</f>
        <v>44462.512789976674</v>
      </c>
      <c r="T27" s="7"/>
      <c r="U27" s="7"/>
      <c r="V27" s="2">
        <v>3</v>
      </c>
      <c r="W27" s="14">
        <v>1263</v>
      </c>
      <c r="X27" s="2">
        <f t="shared" si="3"/>
        <v>1</v>
      </c>
      <c r="Y27" s="2">
        <f t="shared" ref="Y27:Y30" si="9">IF(W27=0,Y26+1,1)</f>
        <v>1</v>
      </c>
      <c r="Z27" s="2">
        <f t="shared" si="4"/>
        <v>1263</v>
      </c>
      <c r="AA27" s="26">
        <f t="shared" ref="AA27:AA30" si="10">IF(W27&gt;0,Y26,0)</f>
        <v>1</v>
      </c>
      <c r="AB27" s="26"/>
      <c r="AC27" s="2"/>
      <c r="AD27" s="2"/>
      <c r="AE27" s="2"/>
      <c r="AF27" s="2"/>
      <c r="AG27" s="2"/>
    </row>
    <row r="28" spans="2:35" x14ac:dyDescent="0.25">
      <c r="B28" s="13">
        <v>44287</v>
      </c>
      <c r="C28" s="7">
        <v>4</v>
      </c>
      <c r="D28" s="14">
        <v>305</v>
      </c>
      <c r="E28" s="14">
        <f t="shared" si="0"/>
        <v>928.22912400000007</v>
      </c>
      <c r="F28" s="7">
        <f t="shared" si="5"/>
        <v>623.22912400000007</v>
      </c>
      <c r="G28" s="7">
        <f t="shared" si="6"/>
        <v>623.22912400000007</v>
      </c>
      <c r="H28" s="7">
        <f t="shared" si="7"/>
        <v>388414.54100180749</v>
      </c>
      <c r="I28" s="7"/>
      <c r="J28" s="7"/>
      <c r="K28" s="7"/>
      <c r="L28" s="7">
        <v>3</v>
      </c>
      <c r="M28" s="14">
        <v>1263</v>
      </c>
      <c r="N28" s="7">
        <f t="shared" si="8"/>
        <v>717.87382349780194</v>
      </c>
      <c r="O28" s="7">
        <f t="shared" si="1"/>
        <v>723.3250852628239</v>
      </c>
      <c r="P28" s="7">
        <f t="shared" si="2"/>
        <v>40.681081691303469</v>
      </c>
      <c r="Q28" s="7">
        <f t="shared" ref="Q28:Q43" si="11">N28-M28</f>
        <v>-545.12617650219806</v>
      </c>
      <c r="R28" s="7">
        <f t="shared" ref="R28:R43" si="12">ABS(Q28)</f>
        <v>545.12617650219806</v>
      </c>
      <c r="S28" s="7">
        <f t="shared" ref="S28:S43" si="13">Q28^2</f>
        <v>297162.54830790561</v>
      </c>
      <c r="T28" s="7"/>
      <c r="U28" s="7"/>
      <c r="V28" s="2">
        <v>4</v>
      </c>
      <c r="W28" s="14">
        <v>305</v>
      </c>
      <c r="X28" s="2">
        <f t="shared" si="3"/>
        <v>1</v>
      </c>
      <c r="Y28" s="2">
        <f t="shared" si="9"/>
        <v>1</v>
      </c>
      <c r="Z28" s="2">
        <f t="shared" si="4"/>
        <v>305</v>
      </c>
      <c r="AA28" s="26">
        <f t="shared" si="10"/>
        <v>1</v>
      </c>
      <c r="AB28" s="26"/>
      <c r="AC28" s="2"/>
      <c r="AD28" s="2"/>
      <c r="AE28" s="2"/>
      <c r="AF28" s="2"/>
      <c r="AG28" s="2"/>
      <c r="AI28" s="22"/>
    </row>
    <row r="29" spans="2:35" x14ac:dyDescent="0.25">
      <c r="B29" s="13">
        <v>44317</v>
      </c>
      <c r="C29" s="7">
        <v>5</v>
      </c>
      <c r="D29" s="14">
        <v>336</v>
      </c>
      <c r="E29" s="14">
        <f t="shared" si="0"/>
        <v>921.99683275999996</v>
      </c>
      <c r="F29" s="7">
        <f t="shared" si="5"/>
        <v>585.99683275999996</v>
      </c>
      <c r="G29" s="7">
        <f t="shared" si="6"/>
        <v>585.99683275999996</v>
      </c>
      <c r="H29" s="7">
        <f t="shared" si="7"/>
        <v>343392.28800475138</v>
      </c>
      <c r="I29" s="7"/>
      <c r="J29" s="7"/>
      <c r="K29" s="7"/>
      <c r="L29" s="7">
        <v>4</v>
      </c>
      <c r="M29" s="14">
        <v>305</v>
      </c>
      <c r="N29" s="7">
        <f t="shared" si="8"/>
        <v>764.00616695412737</v>
      </c>
      <c r="O29" s="7">
        <f t="shared" si="1"/>
        <v>759.41610528458602</v>
      </c>
      <c r="P29" s="7">
        <f t="shared" si="2"/>
        <v>40.635181074608056</v>
      </c>
      <c r="Q29" s="7">
        <f t="shared" si="11"/>
        <v>459.00616695412737</v>
      </c>
      <c r="R29" s="7">
        <f t="shared" si="12"/>
        <v>459.00616695412737</v>
      </c>
      <c r="S29" s="7">
        <f t="shared" si="13"/>
        <v>210686.66130192025</v>
      </c>
      <c r="T29" s="7"/>
      <c r="V29" s="2">
        <v>5</v>
      </c>
      <c r="W29" s="14">
        <v>336</v>
      </c>
      <c r="X29" s="2">
        <f t="shared" si="3"/>
        <v>1</v>
      </c>
      <c r="Y29" s="2">
        <f t="shared" si="9"/>
        <v>1</v>
      </c>
      <c r="Z29" s="2">
        <f t="shared" si="4"/>
        <v>336</v>
      </c>
      <c r="AA29" s="26">
        <f t="shared" si="10"/>
        <v>1</v>
      </c>
      <c r="AB29" s="26"/>
      <c r="AC29" s="2"/>
      <c r="AD29" s="2"/>
      <c r="AE29" s="2"/>
      <c r="AF29" s="2"/>
      <c r="AG29" s="2"/>
    </row>
    <row r="30" spans="2:35" x14ac:dyDescent="0.25">
      <c r="B30" s="13">
        <v>44348</v>
      </c>
      <c r="C30" s="7">
        <v>6</v>
      </c>
      <c r="D30" s="14">
        <v>540</v>
      </c>
      <c r="E30" s="14">
        <f t="shared" si="0"/>
        <v>916.13686443239999</v>
      </c>
      <c r="F30" s="7">
        <f t="shared" si="5"/>
        <v>376.13686443239999</v>
      </c>
      <c r="G30" s="7">
        <f t="shared" si="6"/>
        <v>376.13686443239999</v>
      </c>
      <c r="H30" s="7">
        <f t="shared" si="7"/>
        <v>141478.94078503764</v>
      </c>
      <c r="I30" s="7"/>
      <c r="J30" s="7"/>
      <c r="K30" s="7"/>
      <c r="L30" s="7">
        <v>5</v>
      </c>
      <c r="M30" s="14">
        <v>336</v>
      </c>
      <c r="N30" s="7">
        <f t="shared" si="8"/>
        <v>800.05128635919414</v>
      </c>
      <c r="O30" s="7">
        <f t="shared" si="1"/>
        <v>795.41077349560226</v>
      </c>
      <c r="P30" s="7">
        <f t="shared" si="2"/>
        <v>40.588775945972138</v>
      </c>
      <c r="Q30" s="7">
        <f t="shared" si="11"/>
        <v>464.05128635919414</v>
      </c>
      <c r="R30" s="7">
        <f t="shared" si="12"/>
        <v>464.05128635919414</v>
      </c>
      <c r="S30" s="7">
        <f t="shared" si="13"/>
        <v>215343.59637162279</v>
      </c>
      <c r="T30" s="7"/>
      <c r="V30" s="2">
        <v>6</v>
      </c>
      <c r="W30" s="14">
        <v>540</v>
      </c>
      <c r="X30" s="2">
        <f t="shared" si="3"/>
        <v>1</v>
      </c>
      <c r="Y30" s="2">
        <f t="shared" si="9"/>
        <v>1</v>
      </c>
      <c r="Z30" s="2">
        <f t="shared" si="4"/>
        <v>540</v>
      </c>
      <c r="AA30" s="26">
        <f t="shared" si="10"/>
        <v>1</v>
      </c>
      <c r="AB30" s="27">
        <f>AVERAGEIF(AA25:AA30,"&gt;0")</f>
        <v>1</v>
      </c>
      <c r="AC30" s="27">
        <f>AVERAGEIF(Z25:Z30,"&gt;0")</f>
        <v>639.83333333333337</v>
      </c>
      <c r="AD30" s="26"/>
      <c r="AE30" s="26"/>
      <c r="AF30" s="26"/>
      <c r="AG30" s="26"/>
    </row>
    <row r="31" spans="2:35" x14ac:dyDescent="0.25">
      <c r="B31" s="13">
        <v>44378</v>
      </c>
      <c r="C31" s="7">
        <v>7</v>
      </c>
      <c r="D31" s="14">
        <v>611</v>
      </c>
      <c r="E31" s="14">
        <f t="shared" si="0"/>
        <v>912.37549578807591</v>
      </c>
      <c r="F31" s="7">
        <f t="shared" si="5"/>
        <v>301.37549578807591</v>
      </c>
      <c r="G31" s="7">
        <f t="shared" si="6"/>
        <v>301.37549578807591</v>
      </c>
      <c r="H31" s="7">
        <f t="shared" si="7"/>
        <v>90827.189461508562</v>
      </c>
      <c r="I31" s="7"/>
      <c r="J31" s="7"/>
      <c r="K31" s="7"/>
      <c r="L31" s="7">
        <v>6</v>
      </c>
      <c r="M31" s="14">
        <v>540</v>
      </c>
      <c r="N31" s="7">
        <f t="shared" si="8"/>
        <v>835.99954944157435</v>
      </c>
      <c r="O31" s="7">
        <f t="shared" si="1"/>
        <v>833.03955394715854</v>
      </c>
      <c r="P31" s="7">
        <f t="shared" si="2"/>
        <v>40.559175991027978</v>
      </c>
      <c r="Q31" s="7">
        <f t="shared" si="11"/>
        <v>295.99954944157435</v>
      </c>
      <c r="R31" s="7">
        <f t="shared" si="12"/>
        <v>295.99954944157435</v>
      </c>
      <c r="S31" s="7">
        <f t="shared" si="13"/>
        <v>87615.733269615012</v>
      </c>
      <c r="T31" s="7"/>
      <c r="U31" s="7"/>
      <c r="V31" s="2">
        <v>7</v>
      </c>
      <c r="W31" s="14">
        <v>611</v>
      </c>
      <c r="X31" s="2">
        <f>IF(W31&gt;0,1,0)</f>
        <v>1</v>
      </c>
      <c r="Y31" s="2">
        <f>Y30</f>
        <v>1</v>
      </c>
      <c r="Z31" s="2">
        <f>W31*X31</f>
        <v>611</v>
      </c>
      <c r="AA31" s="2"/>
      <c r="AB31" s="27">
        <f t="shared" ref="AB31:AB42" si="14">IF(W31=0,AB30,alpha_err*Y31+(1-alpha_err)*AB30)</f>
        <v>1</v>
      </c>
      <c r="AC31" s="27">
        <f t="shared" ref="AC31:AC42" si="15">IF(W31=0,AC30,alpha_err*Z31+(1-alpha_err)*AC30)</f>
        <v>636.7075339543577</v>
      </c>
      <c r="AD31" s="28">
        <f>AC30/AB30</f>
        <v>639.83333333333337</v>
      </c>
      <c r="AE31" s="28">
        <f t="shared" ref="AE31:AE42" si="16">W31-AD31</f>
        <v>-28.833333333333371</v>
      </c>
      <c r="AF31" s="28">
        <f t="shared" ref="AF31:AF42" si="17">ABS(W31-AE31)</f>
        <v>639.83333333333337</v>
      </c>
      <c r="AG31" s="28">
        <f>AE31^2</f>
        <v>831.36111111111325</v>
      </c>
    </row>
    <row r="32" spans="2:35" x14ac:dyDescent="0.25">
      <c r="B32" s="13">
        <v>44409</v>
      </c>
      <c r="C32" s="7">
        <v>8</v>
      </c>
      <c r="D32" s="14">
        <v>1527</v>
      </c>
      <c r="E32" s="14">
        <f t="shared" si="0"/>
        <v>909.36174083019512</v>
      </c>
      <c r="F32" s="7">
        <f t="shared" si="5"/>
        <v>-617.63825916980488</v>
      </c>
      <c r="G32" s="7">
        <f t="shared" si="6"/>
        <v>617.63825916980488</v>
      </c>
      <c r="H32" s="7">
        <f t="shared" si="7"/>
        <v>381477.01919030707</v>
      </c>
      <c r="I32" s="7"/>
      <c r="J32" s="7"/>
      <c r="K32" s="7"/>
      <c r="L32" s="7">
        <v>7</v>
      </c>
      <c r="M32" s="14">
        <v>611</v>
      </c>
      <c r="N32" s="7">
        <f t="shared" si="8"/>
        <v>873.59872993818647</v>
      </c>
      <c r="O32" s="7">
        <f t="shared" si="1"/>
        <v>870.97274263880456</v>
      </c>
      <c r="P32" s="7">
        <f t="shared" si="2"/>
        <v>40.532916118034159</v>
      </c>
      <c r="Q32" s="7">
        <f t="shared" si="11"/>
        <v>262.59872993818647</v>
      </c>
      <c r="R32" s="7">
        <f t="shared" si="12"/>
        <v>262.59872993818647</v>
      </c>
      <c r="S32" s="7">
        <f t="shared" si="13"/>
        <v>68958.092965148593</v>
      </c>
      <c r="T32" s="7"/>
      <c r="U32" s="7"/>
      <c r="V32" s="2">
        <v>8</v>
      </c>
      <c r="W32" s="14">
        <v>1527</v>
      </c>
      <c r="X32" s="2">
        <f t="shared" ref="X32:X42" si="18">IF(W32&gt;0,1,0)</f>
        <v>1</v>
      </c>
      <c r="Y32" s="2">
        <f>IF(W31=0,Y31+1,1)</f>
        <v>1</v>
      </c>
      <c r="Z32" s="2">
        <f t="shared" si="4"/>
        <v>1527</v>
      </c>
      <c r="AA32" s="2"/>
      <c r="AB32" s="23">
        <f t="shared" si="14"/>
        <v>1</v>
      </c>
      <c r="AC32" s="23">
        <f t="shared" si="15"/>
        <v>733.22345201697738</v>
      </c>
      <c r="AD32" s="24">
        <f t="shared" ref="AD32:AD42" si="19">AC31/AB31</f>
        <v>636.7075339543577</v>
      </c>
      <c r="AE32" s="24">
        <f t="shared" si="16"/>
        <v>890.2924660456423</v>
      </c>
      <c r="AF32" s="24">
        <f t="shared" si="17"/>
        <v>636.7075339543577</v>
      </c>
      <c r="AG32" s="24">
        <f t="shared" ref="AG32:AG42" si="20">AE32^2</f>
        <v>792620.67509763117</v>
      </c>
    </row>
    <row r="33" spans="2:33" x14ac:dyDescent="0.25">
      <c r="B33" s="13">
        <v>44440</v>
      </c>
      <c r="C33" s="7">
        <v>9</v>
      </c>
      <c r="D33" s="14">
        <v>224</v>
      </c>
      <c r="E33" s="14">
        <f t="shared" si="0"/>
        <v>915.53812342189315</v>
      </c>
      <c r="F33" s="7">
        <f t="shared" si="5"/>
        <v>691.53812342189315</v>
      </c>
      <c r="G33" s="7">
        <f t="shared" si="6"/>
        <v>691.53812342189315</v>
      </c>
      <c r="H33" s="7">
        <f t="shared" si="7"/>
        <v>478224.97614587354</v>
      </c>
      <c r="I33" s="7"/>
      <c r="J33" s="7"/>
      <c r="K33" s="7"/>
      <c r="L33" s="7">
        <v>8</v>
      </c>
      <c r="M33" s="14">
        <v>1527</v>
      </c>
      <c r="N33" s="7">
        <f t="shared" si="8"/>
        <v>911.50565875683867</v>
      </c>
      <c r="O33" s="7">
        <f t="shared" si="1"/>
        <v>917.66060216927031</v>
      </c>
      <c r="P33" s="7">
        <f t="shared" si="2"/>
        <v>40.594465552158475</v>
      </c>
      <c r="Q33" s="7">
        <f t="shared" si="11"/>
        <v>-615.49434124316133</v>
      </c>
      <c r="R33" s="7">
        <f t="shared" si="12"/>
        <v>615.49434124316133</v>
      </c>
      <c r="S33" s="7">
        <f t="shared" si="13"/>
        <v>378833.28410235315</v>
      </c>
      <c r="T33" s="7"/>
      <c r="U33" s="7"/>
      <c r="V33" s="2">
        <v>9</v>
      </c>
      <c r="W33" s="14">
        <v>224</v>
      </c>
      <c r="X33" s="2">
        <f t="shared" si="18"/>
        <v>1</v>
      </c>
      <c r="Y33" s="2">
        <f t="shared" ref="Y33:Y42" si="21">IF(W32=0,Y32+1,1)</f>
        <v>1</v>
      </c>
      <c r="Z33" s="2">
        <f t="shared" si="4"/>
        <v>224</v>
      </c>
      <c r="AA33" s="2"/>
      <c r="AB33" s="23">
        <f t="shared" si="14"/>
        <v>1</v>
      </c>
      <c r="AC33" s="23">
        <f t="shared" si="15"/>
        <v>678.01893120514421</v>
      </c>
      <c r="AD33" s="24">
        <f t="shared" si="19"/>
        <v>733.22345201697738</v>
      </c>
      <c r="AE33" s="24">
        <f t="shared" si="16"/>
        <v>-509.22345201697738</v>
      </c>
      <c r="AF33" s="24">
        <f t="shared" si="17"/>
        <v>733.22345201697738</v>
      </c>
      <c r="AG33" s="24">
        <f t="shared" si="20"/>
        <v>259308.52408408685</v>
      </c>
    </row>
    <row r="34" spans="2:33" x14ac:dyDescent="0.25">
      <c r="B34" s="13">
        <v>44470</v>
      </c>
      <c r="C34" s="7">
        <v>10</v>
      </c>
      <c r="D34" s="14">
        <v>1497</v>
      </c>
      <c r="E34" s="14">
        <f t="shared" si="0"/>
        <v>908.62274218767425</v>
      </c>
      <c r="F34" s="7">
        <f t="shared" si="5"/>
        <v>-588.37725781232575</v>
      </c>
      <c r="G34" s="7">
        <f t="shared" si="6"/>
        <v>588.37725781232575</v>
      </c>
      <c r="H34" s="7">
        <f t="shared" si="7"/>
        <v>346187.79751075205</v>
      </c>
      <c r="I34" s="7"/>
      <c r="J34" s="7"/>
      <c r="K34" s="7"/>
      <c r="L34" s="7">
        <v>9</v>
      </c>
      <c r="M34" s="14">
        <v>224</v>
      </c>
      <c r="N34" s="7">
        <f t="shared" si="8"/>
        <v>958.25506772142876</v>
      </c>
      <c r="O34" s="7">
        <f t="shared" si="1"/>
        <v>950.9125170442145</v>
      </c>
      <c r="P34" s="7">
        <f t="shared" si="2"/>
        <v>40.521040045386329</v>
      </c>
      <c r="Q34" s="7">
        <f t="shared" si="11"/>
        <v>734.25506772142876</v>
      </c>
      <c r="R34" s="7">
        <f t="shared" si="12"/>
        <v>734.25506772142876</v>
      </c>
      <c r="S34" s="7">
        <f t="shared" si="13"/>
        <v>539130.50447459996</v>
      </c>
      <c r="T34" s="7"/>
      <c r="U34" s="7"/>
      <c r="V34" s="2">
        <v>10</v>
      </c>
      <c r="W34" s="14">
        <v>1497</v>
      </c>
      <c r="X34" s="2">
        <f t="shared" si="18"/>
        <v>1</v>
      </c>
      <c r="Y34" s="2">
        <f t="shared" si="21"/>
        <v>1</v>
      </c>
      <c r="Z34" s="2">
        <f t="shared" si="4"/>
        <v>1497</v>
      </c>
      <c r="AA34" s="2"/>
      <c r="AB34" s="23">
        <f t="shared" si="14"/>
        <v>1</v>
      </c>
      <c r="AC34" s="23">
        <f t="shared" si="15"/>
        <v>766.80403581433961</v>
      </c>
      <c r="AD34" s="24">
        <f t="shared" si="19"/>
        <v>678.01893120514421</v>
      </c>
      <c r="AE34" s="24">
        <f t="shared" si="16"/>
        <v>818.98106879485579</v>
      </c>
      <c r="AF34" s="24">
        <f t="shared" si="17"/>
        <v>678.01893120514421</v>
      </c>
      <c r="AG34" s="24">
        <f t="shared" si="20"/>
        <v>670729.99104436429</v>
      </c>
    </row>
    <row r="35" spans="2:33" x14ac:dyDescent="0.25">
      <c r="B35" s="13">
        <v>44501</v>
      </c>
      <c r="C35" s="7">
        <v>11</v>
      </c>
      <c r="D35" s="14">
        <v>407</v>
      </c>
      <c r="E35" s="14">
        <f t="shared" si="0"/>
        <v>914.50651476579753</v>
      </c>
      <c r="F35" s="7">
        <f t="shared" si="5"/>
        <v>507.50651476579753</v>
      </c>
      <c r="G35" s="7">
        <f t="shared" si="6"/>
        <v>507.50651476579753</v>
      </c>
      <c r="H35" s="7">
        <f t="shared" si="7"/>
        <v>257562.86252972667</v>
      </c>
      <c r="I35" s="7"/>
      <c r="J35" s="7"/>
      <c r="K35" s="7"/>
      <c r="L35" s="7">
        <v>10</v>
      </c>
      <c r="M35" s="14">
        <v>1497</v>
      </c>
      <c r="N35" s="7">
        <f t="shared" si="8"/>
        <v>991.43355708960087</v>
      </c>
      <c r="O35" s="7">
        <f t="shared" si="1"/>
        <v>996.48922151870488</v>
      </c>
      <c r="P35" s="7">
        <f t="shared" si="2"/>
        <v>40.571596689677371</v>
      </c>
      <c r="Q35" s="7">
        <f t="shared" si="11"/>
        <v>-505.56644291039913</v>
      </c>
      <c r="R35" s="7">
        <f t="shared" si="12"/>
        <v>505.56644291039913</v>
      </c>
      <c r="S35" s="7">
        <f t="shared" si="13"/>
        <v>255597.42819707387</v>
      </c>
      <c r="T35" s="7"/>
      <c r="U35" s="7"/>
      <c r="V35" s="2">
        <v>11</v>
      </c>
      <c r="W35" s="14">
        <v>407</v>
      </c>
      <c r="X35" s="2">
        <f>IF(W35&gt;0,1,0)</f>
        <v>1</v>
      </c>
      <c r="Y35" s="2">
        <f t="shared" si="21"/>
        <v>1</v>
      </c>
      <c r="Z35" s="2">
        <f t="shared" si="4"/>
        <v>407</v>
      </c>
      <c r="AA35" s="2"/>
      <c r="AB35" s="23">
        <f t="shared" si="14"/>
        <v>1</v>
      </c>
      <c r="AC35" s="23">
        <f t="shared" si="15"/>
        <v>727.79795841429075</v>
      </c>
      <c r="AD35" s="24">
        <f t="shared" si="19"/>
        <v>766.80403581433961</v>
      </c>
      <c r="AE35" s="24">
        <f t="shared" si="16"/>
        <v>-359.80403581433961</v>
      </c>
      <c r="AF35" s="24">
        <f t="shared" si="17"/>
        <v>766.80403581433961</v>
      </c>
      <c r="AG35" s="24">
        <f t="shared" si="20"/>
        <v>129458.94418828658</v>
      </c>
    </row>
    <row r="36" spans="2:33" x14ac:dyDescent="0.25">
      <c r="B36" s="13">
        <v>44531</v>
      </c>
      <c r="C36" s="7">
        <v>12</v>
      </c>
      <c r="D36" s="37">
        <v>929</v>
      </c>
      <c r="E36" s="14">
        <f t="shared" si="0"/>
        <v>909.4314496181396</v>
      </c>
      <c r="F36" s="7">
        <f t="shared" si="5"/>
        <v>-19.568550381860405</v>
      </c>
      <c r="G36" s="7">
        <f t="shared" si="6"/>
        <v>19.568550381860405</v>
      </c>
      <c r="H36" s="7">
        <f t="shared" si="7"/>
        <v>382.92816404740898</v>
      </c>
      <c r="I36" s="7"/>
      <c r="J36" s="7"/>
      <c r="K36" s="7"/>
      <c r="L36" s="7">
        <v>11</v>
      </c>
      <c r="M36" s="14">
        <v>407</v>
      </c>
      <c r="N36" s="7">
        <f t="shared" si="8"/>
        <v>1037.0608182083822</v>
      </c>
      <c r="O36" s="7">
        <f t="shared" si="1"/>
        <v>1030.7602100262984</v>
      </c>
      <c r="P36" s="7">
        <f t="shared" si="2"/>
        <v>40.508590607856533</v>
      </c>
      <c r="Q36" s="7">
        <f t="shared" si="11"/>
        <v>630.06081820838222</v>
      </c>
      <c r="R36" s="7">
        <f t="shared" si="12"/>
        <v>630.06081820838222</v>
      </c>
      <c r="S36" s="7">
        <f t="shared" si="13"/>
        <v>396976.63464141608</v>
      </c>
      <c r="T36" s="7"/>
      <c r="U36" s="7"/>
      <c r="V36" s="2">
        <v>12</v>
      </c>
      <c r="W36" s="37">
        <v>929</v>
      </c>
      <c r="X36" s="2">
        <f t="shared" si="18"/>
        <v>1</v>
      </c>
      <c r="Y36" s="2">
        <f t="shared" si="21"/>
        <v>1</v>
      </c>
      <c r="Z36" s="2">
        <f t="shared" si="4"/>
        <v>929</v>
      </c>
      <c r="AA36" s="2"/>
      <c r="AB36" s="23">
        <f t="shared" si="14"/>
        <v>1</v>
      </c>
      <c r="AC36" s="23">
        <f t="shared" si="15"/>
        <v>749.61011621673879</v>
      </c>
      <c r="AD36" s="24">
        <f t="shared" si="19"/>
        <v>727.79795841429075</v>
      </c>
      <c r="AE36" s="24">
        <f t="shared" si="16"/>
        <v>201.20204158570925</v>
      </c>
      <c r="AF36" s="24">
        <f t="shared" si="17"/>
        <v>727.79795841429075</v>
      </c>
      <c r="AG36" s="24">
        <f t="shared" si="20"/>
        <v>40482.261538257473</v>
      </c>
    </row>
    <row r="37" spans="2:33" x14ac:dyDescent="0.25">
      <c r="B37" s="13">
        <v>44562</v>
      </c>
      <c r="C37" s="7">
        <v>13</v>
      </c>
      <c r="D37" s="14">
        <v>2281</v>
      </c>
      <c r="E37" s="14">
        <f t="shared" ref="E37:E42" si="22">D36*alpha_ses+(1-alpha_ses)*E36</f>
        <v>909.62713512195819</v>
      </c>
      <c r="F37" s="7">
        <f t="shared" si="5"/>
        <v>-1371.3728648780418</v>
      </c>
      <c r="G37" s="7">
        <f t="shared" si="6"/>
        <v>1371.3728648780418</v>
      </c>
      <c r="H37" s="7">
        <f t="shared" si="7"/>
        <v>1880663.5345238079</v>
      </c>
      <c r="I37" s="7"/>
      <c r="J37" s="7"/>
      <c r="K37" s="7"/>
      <c r="L37" s="7">
        <v>12</v>
      </c>
      <c r="M37" s="37">
        <v>929</v>
      </c>
      <c r="N37" s="7">
        <f t="shared" si="8"/>
        <v>1071.268800634155</v>
      </c>
      <c r="O37" s="7">
        <f t="shared" si="1"/>
        <v>1069.8461126278135</v>
      </c>
      <c r="P37" s="7">
        <f t="shared" si="2"/>
        <v>40.494363727793115</v>
      </c>
      <c r="Q37" s="7">
        <f t="shared" si="11"/>
        <v>142.26880063415501</v>
      </c>
      <c r="R37" s="7">
        <f t="shared" si="12"/>
        <v>142.26880063415501</v>
      </c>
      <c r="S37" s="7">
        <f t="shared" si="13"/>
        <v>20240.411633880947</v>
      </c>
      <c r="T37" s="7"/>
      <c r="U37" s="7"/>
      <c r="V37" s="2">
        <v>13</v>
      </c>
      <c r="W37" s="14">
        <v>2281</v>
      </c>
      <c r="X37" s="2">
        <f t="shared" si="18"/>
        <v>1</v>
      </c>
      <c r="Y37" s="2">
        <f t="shared" si="21"/>
        <v>1</v>
      </c>
      <c r="Z37" s="2">
        <f t="shared" si="4"/>
        <v>2281</v>
      </c>
      <c r="AA37" s="2"/>
      <c r="AB37" s="23">
        <f t="shared" si="14"/>
        <v>1</v>
      </c>
      <c r="AC37" s="23">
        <f t="shared" si="15"/>
        <v>915.62690977856641</v>
      </c>
      <c r="AD37" s="24">
        <f t="shared" si="19"/>
        <v>749.61011621673879</v>
      </c>
      <c r="AE37" s="24">
        <f t="shared" si="16"/>
        <v>1531.3898837832612</v>
      </c>
      <c r="AF37" s="24">
        <f t="shared" si="17"/>
        <v>749.61011621673879</v>
      </c>
      <c r="AG37" s="24">
        <f t="shared" si="20"/>
        <v>2345154.9761537104</v>
      </c>
    </row>
    <row r="38" spans="2:33" x14ac:dyDescent="0.25">
      <c r="B38" s="13">
        <v>44593</v>
      </c>
      <c r="C38" s="7">
        <v>14</v>
      </c>
      <c r="D38" s="14">
        <v>3615</v>
      </c>
      <c r="E38" s="14">
        <f t="shared" si="22"/>
        <v>923.34086377073857</v>
      </c>
      <c r="F38" s="7">
        <f t="shared" si="5"/>
        <v>-2691.6591362292615</v>
      </c>
      <c r="G38" s="7">
        <f t="shared" si="6"/>
        <v>2691.6591362292615</v>
      </c>
      <c r="H38" s="7">
        <f t="shared" si="7"/>
        <v>7245028.9056464545</v>
      </c>
      <c r="I38" s="7"/>
      <c r="J38" s="7"/>
      <c r="K38" s="7"/>
      <c r="L38" s="7">
        <v>13</v>
      </c>
      <c r="M38" s="14">
        <v>2281</v>
      </c>
      <c r="N38" s="7">
        <f t="shared" si="8"/>
        <v>1110.3404763556066</v>
      </c>
      <c r="O38" s="7">
        <f t="shared" si="1"/>
        <v>1122.0470715920505</v>
      </c>
      <c r="P38" s="7">
        <f t="shared" si="2"/>
        <v>40.611429680157556</v>
      </c>
      <c r="Q38" s="7">
        <f t="shared" si="11"/>
        <v>-1170.6595236443934</v>
      </c>
      <c r="R38" s="7">
        <f t="shared" si="12"/>
        <v>1170.6595236443934</v>
      </c>
      <c r="S38" s="7">
        <f t="shared" si="13"/>
        <v>1370443.720299318</v>
      </c>
      <c r="T38" s="7"/>
      <c r="U38" s="7"/>
      <c r="V38" s="2">
        <v>14</v>
      </c>
      <c r="W38" s="14">
        <v>3615</v>
      </c>
      <c r="X38" s="2">
        <f t="shared" si="18"/>
        <v>1</v>
      </c>
      <c r="Y38" s="2">
        <f t="shared" si="21"/>
        <v>1</v>
      </c>
      <c r="Z38" s="2">
        <f t="shared" si="4"/>
        <v>3615</v>
      </c>
      <c r="AA38" s="2"/>
      <c r="AB38" s="23">
        <f t="shared" si="14"/>
        <v>1</v>
      </c>
      <c r="AC38" s="23">
        <f t="shared" si="15"/>
        <v>1208.2638599186071</v>
      </c>
      <c r="AD38" s="24">
        <f t="shared" si="19"/>
        <v>915.62690977856641</v>
      </c>
      <c r="AE38" s="24">
        <f t="shared" si="16"/>
        <v>2699.3730902214338</v>
      </c>
      <c r="AF38" s="24">
        <f t="shared" si="17"/>
        <v>915.62690977856619</v>
      </c>
      <c r="AG38" s="24">
        <f t="shared" si="20"/>
        <v>7286615.0802116133</v>
      </c>
    </row>
    <row r="39" spans="2:33" x14ac:dyDescent="0.25">
      <c r="B39" s="13">
        <v>44621</v>
      </c>
      <c r="C39" s="7">
        <v>15</v>
      </c>
      <c r="D39" s="14">
        <v>774</v>
      </c>
      <c r="E39" s="14">
        <f t="shared" si="22"/>
        <v>950.25745513303116</v>
      </c>
      <c r="F39" s="7">
        <f t="shared" si="5"/>
        <v>176.25745513303116</v>
      </c>
      <c r="G39" s="7">
        <f t="shared" si="6"/>
        <v>176.25745513303116</v>
      </c>
      <c r="H39" s="7">
        <f t="shared" si="7"/>
        <v>31066.69048997249</v>
      </c>
      <c r="I39" s="7"/>
      <c r="J39" s="7"/>
      <c r="K39" s="7"/>
      <c r="L39" s="7">
        <v>14</v>
      </c>
      <c r="M39" s="14">
        <v>3615</v>
      </c>
      <c r="N39" s="7">
        <f t="shared" si="8"/>
        <v>1162.658501272208</v>
      </c>
      <c r="O39" s="7">
        <f t="shared" si="1"/>
        <v>1187.1819162594861</v>
      </c>
      <c r="P39" s="7">
        <f t="shared" si="2"/>
        <v>40.856663830030335</v>
      </c>
      <c r="Q39" s="7">
        <f t="shared" si="11"/>
        <v>-2452.341498727792</v>
      </c>
      <c r="R39" s="7">
        <f t="shared" si="12"/>
        <v>2452.341498727792</v>
      </c>
      <c r="S39" s="7">
        <f t="shared" si="13"/>
        <v>6013978.8263824731</v>
      </c>
      <c r="T39" s="7"/>
      <c r="U39" s="7"/>
      <c r="V39" s="2">
        <v>15</v>
      </c>
      <c r="W39" s="14">
        <v>774</v>
      </c>
      <c r="X39" s="2">
        <f t="shared" si="18"/>
        <v>1</v>
      </c>
      <c r="Y39" s="2">
        <f t="shared" si="21"/>
        <v>1</v>
      </c>
      <c r="Z39" s="2">
        <f t="shared" si="4"/>
        <v>774</v>
      </c>
      <c r="AA39" s="2"/>
      <c r="AB39" s="23">
        <f t="shared" si="14"/>
        <v>1</v>
      </c>
      <c r="AC39" s="23">
        <f t="shared" si="15"/>
        <v>1161.1856505436303</v>
      </c>
      <c r="AD39" s="24">
        <f t="shared" si="19"/>
        <v>1208.2638599186071</v>
      </c>
      <c r="AE39" s="24">
        <f t="shared" si="16"/>
        <v>-434.26385991860707</v>
      </c>
      <c r="AF39" s="24">
        <f t="shared" si="17"/>
        <v>1208.2638599186071</v>
      </c>
      <c r="AG39" s="24">
        <f t="shared" si="20"/>
        <v>188585.10003140758</v>
      </c>
    </row>
    <row r="40" spans="2:33" x14ac:dyDescent="0.25">
      <c r="B40" s="13">
        <v>44652</v>
      </c>
      <c r="C40" s="7">
        <v>16</v>
      </c>
      <c r="D40" s="14">
        <v>204</v>
      </c>
      <c r="E40" s="14">
        <f t="shared" si="22"/>
        <v>948.49488058170084</v>
      </c>
      <c r="F40" s="7">
        <f t="shared" si="5"/>
        <v>744.49488058170084</v>
      </c>
      <c r="G40" s="7">
        <f t="shared" si="6"/>
        <v>744.49488058170084</v>
      </c>
      <c r="H40" s="7">
        <f t="shared" si="7"/>
        <v>554272.62721236097</v>
      </c>
      <c r="I40" s="7"/>
      <c r="J40" s="7"/>
      <c r="K40" s="7"/>
      <c r="L40" s="7">
        <v>15</v>
      </c>
      <c r="M40" s="14">
        <v>774</v>
      </c>
      <c r="N40" s="7">
        <f t="shared" si="8"/>
        <v>1228.0385800895165</v>
      </c>
      <c r="O40" s="7">
        <f t="shared" si="1"/>
        <v>1223.4981942886213</v>
      </c>
      <c r="P40" s="7">
        <f t="shared" si="2"/>
        <v>40.811259972021382</v>
      </c>
      <c r="Q40" s="7">
        <f t="shared" si="11"/>
        <v>454.03858008951647</v>
      </c>
      <c r="R40" s="7">
        <f t="shared" si="12"/>
        <v>454.03858008951647</v>
      </c>
      <c r="S40" s="7">
        <f t="shared" si="13"/>
        <v>206151.03220970425</v>
      </c>
      <c r="T40" s="7"/>
      <c r="U40" s="7"/>
      <c r="V40" s="2">
        <v>16</v>
      </c>
      <c r="W40" s="14">
        <v>204</v>
      </c>
      <c r="X40" s="2">
        <f t="shared" si="18"/>
        <v>1</v>
      </c>
      <c r="Y40" s="2">
        <f t="shared" si="21"/>
        <v>1</v>
      </c>
      <c r="Z40" s="2">
        <f t="shared" si="4"/>
        <v>204</v>
      </c>
      <c r="AA40" s="2"/>
      <c r="AB40" s="23">
        <f t="shared" si="14"/>
        <v>1</v>
      </c>
      <c r="AC40" s="23">
        <f t="shared" si="15"/>
        <v>1057.4178940569118</v>
      </c>
      <c r="AD40" s="24">
        <f t="shared" si="19"/>
        <v>1161.1856505436303</v>
      </c>
      <c r="AE40" s="24">
        <f t="shared" si="16"/>
        <v>-957.18565054363035</v>
      </c>
      <c r="AF40" s="24">
        <f t="shared" si="17"/>
        <v>1161.1856505436303</v>
      </c>
      <c r="AG40" s="24">
        <f t="shared" si="20"/>
        <v>916204.36960663286</v>
      </c>
    </row>
    <row r="41" spans="2:33" x14ac:dyDescent="0.25">
      <c r="B41" s="13">
        <v>44682</v>
      </c>
      <c r="C41" s="7">
        <v>17</v>
      </c>
      <c r="D41" s="14">
        <v>529</v>
      </c>
      <c r="E41" s="14">
        <f t="shared" si="22"/>
        <v>941.04993177588381</v>
      </c>
      <c r="F41" s="7">
        <f t="shared" si="5"/>
        <v>412.04993177588381</v>
      </c>
      <c r="G41" s="7">
        <f t="shared" si="6"/>
        <v>412.04993177588381</v>
      </c>
      <c r="H41" s="7">
        <f t="shared" si="7"/>
        <v>169785.1462765105</v>
      </c>
      <c r="I41" s="7"/>
      <c r="J41" s="7"/>
      <c r="K41" s="7"/>
      <c r="L41" s="7">
        <v>16</v>
      </c>
      <c r="M41" s="14">
        <v>204</v>
      </c>
      <c r="N41" s="7">
        <f t="shared" si="8"/>
        <v>1264.3094542606427</v>
      </c>
      <c r="O41" s="7">
        <f t="shared" si="1"/>
        <v>1253.7063597180363</v>
      </c>
      <c r="P41" s="7">
        <f t="shared" si="2"/>
        <v>40.705229026595319</v>
      </c>
      <c r="Q41" s="7">
        <f t="shared" si="11"/>
        <v>1060.3094542606427</v>
      </c>
      <c r="R41" s="7">
        <f t="shared" si="12"/>
        <v>1060.3094542606427</v>
      </c>
      <c r="S41" s="7">
        <f t="shared" si="13"/>
        <v>1124256.138794502</v>
      </c>
      <c r="T41" s="7"/>
      <c r="U41" s="7"/>
      <c r="V41" s="2">
        <v>17</v>
      </c>
      <c r="W41" s="14">
        <v>529</v>
      </c>
      <c r="X41" s="2">
        <f t="shared" si="18"/>
        <v>1</v>
      </c>
      <c r="Y41" s="2">
        <f t="shared" si="21"/>
        <v>1</v>
      </c>
      <c r="Z41" s="2">
        <f t="shared" si="4"/>
        <v>529</v>
      </c>
      <c r="AA41" s="2"/>
      <c r="AB41" s="23">
        <f t="shared" si="14"/>
        <v>1</v>
      </c>
      <c r="AC41" s="23">
        <f t="shared" si="15"/>
        <v>1000.1325186205163</v>
      </c>
      <c r="AD41" s="24">
        <f t="shared" si="19"/>
        <v>1057.4178940569118</v>
      </c>
      <c r="AE41" s="24">
        <f t="shared" si="16"/>
        <v>-528.41789405691179</v>
      </c>
      <c r="AF41" s="24">
        <f t="shared" si="17"/>
        <v>1057.4178940569118</v>
      </c>
      <c r="AG41" s="24">
        <f t="shared" si="20"/>
        <v>279225.47075954167</v>
      </c>
    </row>
    <row r="42" spans="2:33" x14ac:dyDescent="0.25">
      <c r="B42" s="13">
        <v>44713</v>
      </c>
      <c r="C42" s="7">
        <v>18</v>
      </c>
      <c r="D42" s="14">
        <v>1222</v>
      </c>
      <c r="E42" s="14">
        <f t="shared" si="22"/>
        <v>936.92943245812489</v>
      </c>
      <c r="F42" s="7">
        <f t="shared" si="5"/>
        <v>-285.07056754187511</v>
      </c>
      <c r="G42" s="7">
        <f t="shared" si="6"/>
        <v>285.07056754187511</v>
      </c>
      <c r="H42" s="7">
        <f t="shared" si="7"/>
        <v>81265.228478646779</v>
      </c>
      <c r="I42" s="7"/>
      <c r="J42" s="7"/>
      <c r="K42" s="7"/>
      <c r="L42" s="7">
        <v>17</v>
      </c>
      <c r="M42" s="14">
        <v>529</v>
      </c>
      <c r="N42" s="7">
        <f t="shared" si="8"/>
        <v>1294.4115887446317</v>
      </c>
      <c r="O42" s="7">
        <f t="shared" si="1"/>
        <v>1286.7574728571853</v>
      </c>
      <c r="P42" s="7">
        <f t="shared" si="2"/>
        <v>40.628687867720856</v>
      </c>
      <c r="Q42" s="7">
        <f t="shared" si="11"/>
        <v>765.41158874463167</v>
      </c>
      <c r="R42" s="7">
        <f t="shared" si="12"/>
        <v>765.41158874463167</v>
      </c>
      <c r="S42" s="7">
        <f t="shared" si="13"/>
        <v>585854.90018458117</v>
      </c>
      <c r="T42" s="7"/>
      <c r="U42" s="7"/>
      <c r="V42" s="2">
        <v>18</v>
      </c>
      <c r="W42" s="14">
        <v>1222</v>
      </c>
      <c r="X42" s="2">
        <f t="shared" si="18"/>
        <v>1</v>
      </c>
      <c r="Y42" s="2">
        <f t="shared" si="21"/>
        <v>1</v>
      </c>
      <c r="Z42" s="2">
        <f t="shared" si="4"/>
        <v>1222</v>
      </c>
      <c r="AA42" s="2"/>
      <c r="AB42" s="23">
        <f t="shared" si="14"/>
        <v>1</v>
      </c>
      <c r="AC42" s="23">
        <f t="shared" si="15"/>
        <v>1024.1850007769633</v>
      </c>
      <c r="AD42" s="24">
        <f t="shared" si="19"/>
        <v>1000.1325186205163</v>
      </c>
      <c r="AE42" s="24">
        <f t="shared" si="16"/>
        <v>221.86748137948371</v>
      </c>
      <c r="AF42" s="24">
        <f t="shared" si="17"/>
        <v>1000.1325186205163</v>
      </c>
      <c r="AG42" s="24">
        <f t="shared" si="20"/>
        <v>49225.179293675552</v>
      </c>
    </row>
    <row r="43" spans="2:33" x14ac:dyDescent="0.25">
      <c r="B43" s="13">
        <v>44743</v>
      </c>
      <c r="C43" s="7">
        <v>19</v>
      </c>
      <c r="D43" s="7"/>
      <c r="E43" s="14">
        <f t="shared" ref="E43:E54" si="23">$D$42*alpha_ses+(1-alpha_ses)*$E$42</f>
        <v>939.78013813354369</v>
      </c>
      <c r="F43" s="7"/>
      <c r="L43" s="7">
        <v>18</v>
      </c>
      <c r="M43" s="14">
        <v>1222</v>
      </c>
      <c r="N43" s="7">
        <f t="shared" si="8"/>
        <v>1327.3861607249062</v>
      </c>
      <c r="O43" s="7">
        <f t="shared" si="1"/>
        <v>1326.3322991176572</v>
      </c>
      <c r="P43" s="7">
        <f t="shared" si="2"/>
        <v>40.618149251648369</v>
      </c>
      <c r="Q43" s="7">
        <f t="shared" si="11"/>
        <v>105.38616072490618</v>
      </c>
      <c r="R43" s="7">
        <f t="shared" si="12"/>
        <v>105.38616072490618</v>
      </c>
      <c r="S43" s="7">
        <f t="shared" si="13"/>
        <v>11106.242872335757</v>
      </c>
      <c r="T43" s="7"/>
      <c r="U43" s="7"/>
      <c r="V43" s="2">
        <v>19</v>
      </c>
      <c r="AD43" s="24">
        <f>$AC$42/$AB$42</f>
        <v>1024.1850007769633</v>
      </c>
    </row>
    <row r="44" spans="2:33" x14ac:dyDescent="0.25">
      <c r="B44" s="13">
        <v>44774</v>
      </c>
      <c r="C44" s="7">
        <v>20</v>
      </c>
      <c r="D44" s="7"/>
      <c r="E44" s="14">
        <f t="shared" si="23"/>
        <v>939.78013813354369</v>
      </c>
      <c r="K44" s="1">
        <v>1</v>
      </c>
      <c r="L44" s="7">
        <v>19</v>
      </c>
      <c r="N44" s="7">
        <f>$O$43+K44*$P$43</f>
        <v>1366.9504483693056</v>
      </c>
      <c r="O44" s="7"/>
      <c r="P44" s="7"/>
      <c r="Q44" s="7"/>
      <c r="R44" s="7"/>
      <c r="S44" s="7"/>
      <c r="T44" s="7"/>
      <c r="U44" s="7"/>
      <c r="V44" s="2">
        <v>20</v>
      </c>
      <c r="AD44" s="24">
        <f t="shared" ref="AD44:AD54" si="24">$AC$42/$AB$42</f>
        <v>1024.1850007769633</v>
      </c>
    </row>
    <row r="45" spans="2:33" x14ac:dyDescent="0.25">
      <c r="B45" s="13">
        <v>44805</v>
      </c>
      <c r="C45" s="7">
        <v>21</v>
      </c>
      <c r="E45" s="14">
        <f t="shared" si="23"/>
        <v>939.78013813354369</v>
      </c>
      <c r="K45" s="1">
        <v>2</v>
      </c>
      <c r="L45" s="7">
        <v>20</v>
      </c>
      <c r="N45" s="7">
        <f t="shared" ref="N45:N55" si="25">$O$43+K45*$P$43</f>
        <v>1407.5685976209538</v>
      </c>
      <c r="T45" s="7"/>
      <c r="U45" s="7"/>
      <c r="V45" s="2">
        <v>21</v>
      </c>
      <c r="W45" s="7"/>
      <c r="AD45" s="24">
        <f t="shared" si="24"/>
        <v>1024.1850007769633</v>
      </c>
    </row>
    <row r="46" spans="2:33" x14ac:dyDescent="0.25">
      <c r="B46" s="13">
        <v>44835</v>
      </c>
      <c r="C46" s="7">
        <v>22</v>
      </c>
      <c r="E46" s="14">
        <f t="shared" si="23"/>
        <v>939.78013813354369</v>
      </c>
      <c r="K46" s="1">
        <v>3</v>
      </c>
      <c r="L46" s="7">
        <v>21</v>
      </c>
      <c r="N46" s="7">
        <f t="shared" si="25"/>
        <v>1448.1867468726023</v>
      </c>
      <c r="T46" s="7"/>
      <c r="U46" s="7"/>
      <c r="V46" s="2">
        <v>22</v>
      </c>
      <c r="W46" s="7"/>
      <c r="AD46" s="24">
        <f t="shared" si="24"/>
        <v>1024.1850007769633</v>
      </c>
    </row>
    <row r="47" spans="2:33" x14ac:dyDescent="0.25">
      <c r="B47" s="13">
        <v>44866</v>
      </c>
      <c r="C47" s="7">
        <v>23</v>
      </c>
      <c r="E47" s="14">
        <f t="shared" si="23"/>
        <v>939.78013813354369</v>
      </c>
      <c r="K47" s="1">
        <v>4</v>
      </c>
      <c r="L47" s="7">
        <v>22</v>
      </c>
      <c r="N47" s="7">
        <f t="shared" si="25"/>
        <v>1488.8048961242507</v>
      </c>
      <c r="T47" s="7"/>
      <c r="U47" s="7"/>
      <c r="V47" s="2">
        <v>23</v>
      </c>
      <c r="W47" s="7"/>
      <c r="AD47" s="24">
        <f t="shared" si="24"/>
        <v>1024.1850007769633</v>
      </c>
    </row>
    <row r="48" spans="2:33" x14ac:dyDescent="0.25">
      <c r="B48" s="13">
        <v>44896</v>
      </c>
      <c r="C48" s="7">
        <v>24</v>
      </c>
      <c r="E48" s="14">
        <f t="shared" si="23"/>
        <v>939.78013813354369</v>
      </c>
      <c r="K48" s="1">
        <v>5</v>
      </c>
      <c r="L48" s="7">
        <v>23</v>
      </c>
      <c r="M48" s="7"/>
      <c r="N48" s="7">
        <f t="shared" si="25"/>
        <v>1529.4230453758989</v>
      </c>
      <c r="O48" s="7"/>
      <c r="P48" s="7"/>
      <c r="Q48" s="7"/>
      <c r="R48" s="7"/>
      <c r="S48" s="7"/>
      <c r="T48" s="7"/>
      <c r="U48" s="7"/>
      <c r="V48" s="2">
        <v>24</v>
      </c>
      <c r="W48" s="7"/>
      <c r="AD48" s="24">
        <f t="shared" si="24"/>
        <v>1024.1850007769633</v>
      </c>
    </row>
    <row r="49" spans="2:30" x14ac:dyDescent="0.25">
      <c r="B49" s="13">
        <v>44927</v>
      </c>
      <c r="C49" s="7">
        <v>25</v>
      </c>
      <c r="E49" s="14">
        <f t="shared" si="23"/>
        <v>939.78013813354369</v>
      </c>
      <c r="K49" s="1">
        <v>6</v>
      </c>
      <c r="L49" s="7">
        <v>24</v>
      </c>
      <c r="N49" s="7">
        <f t="shared" si="25"/>
        <v>1570.0411946275474</v>
      </c>
      <c r="V49" s="2">
        <v>25</v>
      </c>
      <c r="W49" s="7"/>
      <c r="AD49" s="24">
        <f t="shared" si="24"/>
        <v>1024.1850007769633</v>
      </c>
    </row>
    <row r="50" spans="2:30" x14ac:dyDescent="0.25">
      <c r="B50" s="13">
        <v>44958</v>
      </c>
      <c r="C50" s="7">
        <v>26</v>
      </c>
      <c r="E50" s="14">
        <f t="shared" si="23"/>
        <v>939.78013813354369</v>
      </c>
      <c r="K50" s="1">
        <v>7</v>
      </c>
      <c r="L50" s="7">
        <v>25</v>
      </c>
      <c r="N50" s="7">
        <f t="shared" si="25"/>
        <v>1610.6593438791956</v>
      </c>
      <c r="V50" s="2">
        <v>26</v>
      </c>
      <c r="AD50" s="24">
        <f t="shared" si="24"/>
        <v>1024.1850007769633</v>
      </c>
    </row>
    <row r="51" spans="2:30" x14ac:dyDescent="0.25">
      <c r="B51" s="13">
        <v>44986</v>
      </c>
      <c r="C51" s="7">
        <v>27</v>
      </c>
      <c r="E51" s="14">
        <f t="shared" si="23"/>
        <v>939.78013813354369</v>
      </c>
      <c r="K51" s="1">
        <v>8</v>
      </c>
      <c r="L51" s="7">
        <v>26</v>
      </c>
      <c r="N51" s="7">
        <f t="shared" si="25"/>
        <v>1651.2774931308441</v>
      </c>
      <c r="V51" s="2">
        <v>27</v>
      </c>
      <c r="AD51" s="24">
        <f t="shared" si="24"/>
        <v>1024.1850007769633</v>
      </c>
    </row>
    <row r="52" spans="2:30" x14ac:dyDescent="0.25">
      <c r="B52" s="13">
        <v>45017</v>
      </c>
      <c r="C52" s="7">
        <v>28</v>
      </c>
      <c r="E52" s="14">
        <f t="shared" si="23"/>
        <v>939.78013813354369</v>
      </c>
      <c r="K52" s="1">
        <v>9</v>
      </c>
      <c r="L52" s="7">
        <v>27</v>
      </c>
      <c r="N52" s="7">
        <f t="shared" si="25"/>
        <v>1691.8956423824925</v>
      </c>
      <c r="V52" s="2">
        <v>28</v>
      </c>
      <c r="AD52" s="24">
        <f t="shared" si="24"/>
        <v>1024.1850007769633</v>
      </c>
    </row>
    <row r="53" spans="2:30" x14ac:dyDescent="0.25">
      <c r="B53" s="13">
        <v>45047</v>
      </c>
      <c r="C53" s="7">
        <v>29</v>
      </c>
      <c r="E53" s="14">
        <f t="shared" si="23"/>
        <v>939.78013813354369</v>
      </c>
      <c r="K53" s="1">
        <v>10</v>
      </c>
      <c r="L53" s="7">
        <v>28</v>
      </c>
      <c r="N53" s="7">
        <f t="shared" si="25"/>
        <v>1732.5137916341409</v>
      </c>
      <c r="V53" s="2">
        <v>29</v>
      </c>
      <c r="AD53" s="24">
        <f t="shared" si="24"/>
        <v>1024.1850007769633</v>
      </c>
    </row>
    <row r="54" spans="2:30" x14ac:dyDescent="0.25">
      <c r="B54" s="13">
        <v>45078</v>
      </c>
      <c r="C54" s="7">
        <v>30</v>
      </c>
      <c r="E54" s="14">
        <f t="shared" si="23"/>
        <v>939.78013813354369</v>
      </c>
      <c r="K54" s="1">
        <v>11</v>
      </c>
      <c r="L54" s="7">
        <v>29</v>
      </c>
      <c r="N54" s="7">
        <f t="shared" si="25"/>
        <v>1773.1319408857892</v>
      </c>
      <c r="V54" s="2">
        <v>30</v>
      </c>
      <c r="AD54" s="24">
        <f t="shared" si="24"/>
        <v>1024.1850007769633</v>
      </c>
    </row>
    <row r="55" spans="2:30" x14ac:dyDescent="0.25">
      <c r="E55" s="7"/>
      <c r="K55" s="1">
        <v>12</v>
      </c>
      <c r="L55" s="7">
        <v>30</v>
      </c>
      <c r="N55" s="7">
        <f t="shared" si="25"/>
        <v>1813.7500901374376</v>
      </c>
    </row>
  </sheetData>
  <mergeCells count="7">
    <mergeCell ref="P13:S13"/>
    <mergeCell ref="C2:E2"/>
    <mergeCell ref="C3:E3"/>
    <mergeCell ref="C4:E4"/>
    <mergeCell ref="C5:E5"/>
    <mergeCell ref="P7:S7"/>
    <mergeCell ref="P8:S8"/>
  </mergeCells>
  <conditionalFormatting sqref="Q15:S15">
    <cfRule type="top10" dxfId="21" priority="2" bottom="1" rank="1"/>
  </conditionalFormatting>
  <conditionalFormatting sqref="Q16:S16">
    <cfRule type="top10" dxfId="20" priority="1" bottom="1" rank="1"/>
  </conditionalFormatting>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DC2FB-D858-4579-8A09-A31925B5458F}">
  <dimension ref="B2:AI55"/>
  <sheetViews>
    <sheetView zoomScale="60" zoomScaleNormal="60" workbookViewId="0">
      <selection activeCell="AD31" sqref="AD31"/>
    </sheetView>
  </sheetViews>
  <sheetFormatPr baseColWidth="10" defaultRowHeight="15" x14ac:dyDescent="0.25"/>
  <cols>
    <col min="1" max="1" width="11.42578125" style="1"/>
    <col min="2" max="2" width="23.5703125" style="1" bestFit="1" customWidth="1"/>
    <col min="3" max="3" width="14" style="1" customWidth="1"/>
    <col min="4" max="5" width="13.7109375" style="1" customWidth="1"/>
    <col min="6" max="10" width="11.42578125" style="1"/>
    <col min="11" max="11" width="14.7109375" style="1" customWidth="1"/>
    <col min="12" max="12" width="13.7109375" style="1" customWidth="1"/>
    <col min="13" max="13" width="16.140625" style="1" customWidth="1"/>
    <col min="14" max="14" width="15.42578125" style="1" customWidth="1"/>
    <col min="15" max="15" width="15.5703125" style="1" customWidth="1"/>
    <col min="16" max="16" width="11.85546875" style="1" customWidth="1"/>
    <col min="17" max="18" width="11.42578125" style="1"/>
    <col min="19" max="19" width="13.7109375" style="1" customWidth="1"/>
    <col min="20" max="21" width="11.42578125" style="1"/>
    <col min="22" max="22" width="14" style="1" bestFit="1" customWidth="1"/>
    <col min="23" max="26" width="11.42578125" style="1"/>
    <col min="27" max="27" width="18.140625" style="1" customWidth="1"/>
    <col min="28" max="29" width="11.42578125" style="1"/>
    <col min="30" max="30" width="14.42578125" style="1" customWidth="1"/>
    <col min="31" max="32" width="11.42578125" style="1"/>
    <col min="33" max="33" width="14.28515625" style="1" customWidth="1"/>
    <col min="34" max="16384" width="11.42578125" style="1"/>
  </cols>
  <sheetData>
    <row r="2" spans="2:26" x14ac:dyDescent="0.25">
      <c r="B2" s="4" t="s">
        <v>0</v>
      </c>
      <c r="C2" s="38" t="s">
        <v>4</v>
      </c>
      <c r="D2" s="38"/>
      <c r="E2" s="38"/>
      <c r="G2" s="5">
        <v>44197</v>
      </c>
      <c r="H2" s="5">
        <v>44228</v>
      </c>
      <c r="I2" s="5">
        <v>44256</v>
      </c>
      <c r="J2" s="5">
        <v>44287</v>
      </c>
      <c r="K2" s="5">
        <v>44317</v>
      </c>
      <c r="L2" s="5">
        <v>44348</v>
      </c>
      <c r="M2" s="5">
        <v>44378</v>
      </c>
      <c r="N2" s="5">
        <v>44409</v>
      </c>
      <c r="O2" s="5">
        <v>44440</v>
      </c>
      <c r="P2" s="5">
        <v>44470</v>
      </c>
      <c r="Q2" s="5">
        <v>44501</v>
      </c>
      <c r="R2" s="5">
        <v>44531</v>
      </c>
      <c r="S2" s="5">
        <v>44562</v>
      </c>
      <c r="T2" s="5">
        <v>44593</v>
      </c>
      <c r="U2" s="5">
        <v>44621</v>
      </c>
      <c r="V2" s="5">
        <v>44652</v>
      </c>
      <c r="W2" s="5">
        <v>44682</v>
      </c>
      <c r="X2" s="5">
        <v>44713</v>
      </c>
      <c r="Y2"/>
      <c r="Z2"/>
    </row>
    <row r="3" spans="2:26" x14ac:dyDescent="0.25">
      <c r="B3" s="4" t="s">
        <v>1</v>
      </c>
      <c r="C3" s="38" t="s">
        <v>50</v>
      </c>
      <c r="D3" s="38"/>
      <c r="E3" s="38"/>
      <c r="G3" s="10">
        <v>0</v>
      </c>
      <c r="H3" s="10">
        <v>0</v>
      </c>
      <c r="I3" s="10">
        <v>0</v>
      </c>
      <c r="J3" s="10">
        <v>0</v>
      </c>
      <c r="K3" s="10">
        <v>0</v>
      </c>
      <c r="L3" s="10">
        <v>0</v>
      </c>
      <c r="M3" s="10">
        <v>0</v>
      </c>
      <c r="N3" s="10">
        <v>0</v>
      </c>
      <c r="O3" s="10">
        <v>0</v>
      </c>
      <c r="P3" s="10">
        <v>0</v>
      </c>
      <c r="Q3" s="10">
        <v>0</v>
      </c>
      <c r="R3" s="10">
        <v>0</v>
      </c>
      <c r="S3" s="10">
        <v>0</v>
      </c>
      <c r="T3" s="10">
        <v>0</v>
      </c>
      <c r="U3" s="10">
        <v>0</v>
      </c>
      <c r="V3" s="10">
        <v>0</v>
      </c>
      <c r="W3" s="10">
        <v>0</v>
      </c>
      <c r="X3" s="10">
        <v>0</v>
      </c>
      <c r="Y3"/>
      <c r="Z3"/>
    </row>
    <row r="4" spans="2:26" x14ac:dyDescent="0.25">
      <c r="B4" s="4" t="s">
        <v>2</v>
      </c>
      <c r="C4" s="38" t="s">
        <v>51</v>
      </c>
      <c r="D4" s="38"/>
      <c r="E4" s="38"/>
      <c r="Y4"/>
      <c r="Z4"/>
    </row>
    <row r="5" spans="2:26" x14ac:dyDescent="0.25">
      <c r="B5" s="4" t="s">
        <v>3</v>
      </c>
      <c r="C5" s="38" t="s">
        <v>6</v>
      </c>
      <c r="D5" s="38"/>
      <c r="E5" s="38"/>
    </row>
    <row r="6" spans="2:26" x14ac:dyDescent="0.25">
      <c r="C6"/>
      <c r="D6"/>
      <c r="E6"/>
    </row>
    <row r="7" spans="2:26" x14ac:dyDescent="0.25">
      <c r="P7" s="40" t="s">
        <v>24</v>
      </c>
      <c r="Q7" s="40"/>
      <c r="R7" s="40"/>
      <c r="S7" s="40"/>
      <c r="T7" s="3">
        <f>AVERAGE(G3:X3)</f>
        <v>0</v>
      </c>
    </row>
    <row r="8" spans="2:26" x14ac:dyDescent="0.25">
      <c r="P8" s="40" t="s">
        <v>25</v>
      </c>
      <c r="Q8" s="40"/>
      <c r="R8" s="40"/>
      <c r="S8" s="40"/>
      <c r="T8" s="3">
        <f>_xlfn.STDEV.S(G3:X3)</f>
        <v>0</v>
      </c>
    </row>
    <row r="13" spans="2:26" x14ac:dyDescent="0.25">
      <c r="P13" s="39" t="s">
        <v>12</v>
      </c>
      <c r="Q13" s="39"/>
      <c r="R13" s="39"/>
      <c r="S13" s="39"/>
    </row>
    <row r="14" spans="2:26" x14ac:dyDescent="0.25">
      <c r="P14" s="19"/>
      <c r="Q14" s="18" t="s">
        <v>9</v>
      </c>
      <c r="R14" s="18" t="s">
        <v>10</v>
      </c>
      <c r="S14" s="18" t="s">
        <v>11</v>
      </c>
    </row>
    <row r="15" spans="2:26" x14ac:dyDescent="0.25">
      <c r="P15" s="18" t="s">
        <v>7</v>
      </c>
      <c r="Q15" s="17">
        <f>F21</f>
        <v>0</v>
      </c>
      <c r="R15" s="17">
        <f>P21</f>
        <v>0</v>
      </c>
      <c r="S15" s="25" t="e">
        <f>Z21</f>
        <v>#DIV/0!</v>
      </c>
    </row>
    <row r="16" spans="2:26" x14ac:dyDescent="0.25">
      <c r="P16" s="18" t="s">
        <v>8</v>
      </c>
      <c r="Q16" s="17">
        <f>F22</f>
        <v>0</v>
      </c>
      <c r="R16" s="17">
        <f>P22</f>
        <v>0</v>
      </c>
      <c r="S16" s="25" t="e">
        <f>Z22</f>
        <v>#DIV/0!</v>
      </c>
    </row>
    <row r="20" spans="2:35" x14ac:dyDescent="0.25">
      <c r="L20" s="6" t="s">
        <v>13</v>
      </c>
      <c r="M20" s="7"/>
      <c r="N20" s="7"/>
      <c r="S20" s="7"/>
    </row>
    <row r="21" spans="2:35" x14ac:dyDescent="0.25">
      <c r="B21" s="6" t="s">
        <v>13</v>
      </c>
      <c r="C21" s="7"/>
      <c r="E21" s="15" t="s">
        <v>22</v>
      </c>
      <c r="F21" s="10">
        <f>AVERAGE(G26:G42)</f>
        <v>0</v>
      </c>
      <c r="G21" s="11" t="s">
        <v>23</v>
      </c>
      <c r="I21" s="7"/>
      <c r="J21" s="7"/>
      <c r="K21" s="7"/>
      <c r="L21" s="8" t="s">
        <v>14</v>
      </c>
      <c r="M21" s="7">
        <v>0.01</v>
      </c>
      <c r="N21" s="7"/>
      <c r="O21" s="9" t="s">
        <v>22</v>
      </c>
      <c r="P21" s="10">
        <f>AVERAGE(R26:R43)</f>
        <v>0</v>
      </c>
      <c r="Q21" s="11" t="s">
        <v>23</v>
      </c>
      <c r="S21" s="7"/>
      <c r="V21" s="6" t="s">
        <v>33</v>
      </c>
      <c r="Y21" s="9" t="s">
        <v>22</v>
      </c>
      <c r="Z21" s="21" t="e">
        <f>AVERAGE(AF31:AF42)</f>
        <v>#DIV/0!</v>
      </c>
      <c r="AA21" s="11" t="s">
        <v>23</v>
      </c>
      <c r="AB21" s="2"/>
      <c r="AC21" s="2"/>
      <c r="AD21" s="2"/>
      <c r="AE21" s="2"/>
      <c r="AF21" s="2"/>
      <c r="AG21" s="2"/>
    </row>
    <row r="22" spans="2:35" x14ac:dyDescent="0.25">
      <c r="B22" s="8" t="s">
        <v>14</v>
      </c>
      <c r="C22" s="7">
        <v>0.01</v>
      </c>
      <c r="E22" s="15" t="s">
        <v>8</v>
      </c>
      <c r="F22" s="10">
        <f>AVERAGE(H26:H42)</f>
        <v>0</v>
      </c>
      <c r="G22" s="11" t="s">
        <v>21</v>
      </c>
      <c r="I22" s="7"/>
      <c r="J22" s="7"/>
      <c r="K22" s="7"/>
      <c r="L22" s="8" t="s">
        <v>27</v>
      </c>
      <c r="M22" s="7">
        <v>0.01</v>
      </c>
      <c r="N22" s="7"/>
      <c r="O22" s="9" t="s">
        <v>8</v>
      </c>
      <c r="P22" s="10">
        <f>AVERAGE(S26:S43)</f>
        <v>0</v>
      </c>
      <c r="Q22" s="11" t="s">
        <v>21</v>
      </c>
      <c r="S22" s="7"/>
      <c r="V22" s="8" t="s">
        <v>14</v>
      </c>
      <c r="W22" s="2">
        <v>0.1084092270164978</v>
      </c>
      <c r="X22" s="2"/>
      <c r="Y22" s="9" t="s">
        <v>8</v>
      </c>
      <c r="Z22" s="21" t="e">
        <f>AVERAGE(AG31:AG42)</f>
        <v>#DIV/0!</v>
      </c>
      <c r="AA22" s="11" t="s">
        <v>21</v>
      </c>
      <c r="AB22" s="2"/>
      <c r="AC22" s="2"/>
      <c r="AE22" s="2"/>
    </row>
    <row r="23" spans="2:35" ht="18" x14ac:dyDescent="0.25">
      <c r="C23" s="7"/>
      <c r="D23" s="7"/>
      <c r="E23" s="7"/>
      <c r="F23" s="7"/>
      <c r="G23" s="7"/>
      <c r="H23" s="7"/>
      <c r="I23" s="7"/>
      <c r="J23" s="7"/>
      <c r="K23" s="7"/>
      <c r="L23" s="7"/>
      <c r="M23" s="7"/>
      <c r="N23" s="7"/>
      <c r="O23" s="7"/>
      <c r="P23" s="7"/>
      <c r="Q23" s="7"/>
      <c r="S23" s="7"/>
      <c r="V23" s="29"/>
      <c r="W23" s="29"/>
      <c r="X23" s="29"/>
      <c r="Y23" s="29"/>
      <c r="Z23" s="29"/>
      <c r="AA23" s="29"/>
      <c r="AB23" s="30"/>
      <c r="AC23" s="30"/>
      <c r="AD23" s="20" t="s">
        <v>17</v>
      </c>
      <c r="AE23" s="20" t="s">
        <v>18</v>
      </c>
      <c r="AF23" s="20" t="s">
        <v>19</v>
      </c>
      <c r="AG23" s="20" t="s">
        <v>34</v>
      </c>
    </row>
    <row r="24" spans="2:35" ht="25.5" x14ac:dyDescent="0.25">
      <c r="B24" s="6" t="s">
        <v>26</v>
      </c>
      <c r="C24" s="6" t="s">
        <v>15</v>
      </c>
      <c r="D24" s="6" t="s">
        <v>16</v>
      </c>
      <c r="E24" s="6" t="s">
        <v>17</v>
      </c>
      <c r="F24" s="6" t="s">
        <v>18</v>
      </c>
      <c r="G24" s="6" t="s">
        <v>19</v>
      </c>
      <c r="H24" s="6" t="s">
        <v>20</v>
      </c>
      <c r="I24" s="7"/>
      <c r="J24" s="7"/>
      <c r="L24" s="6" t="s">
        <v>15</v>
      </c>
      <c r="M24" s="6" t="s">
        <v>28</v>
      </c>
      <c r="N24" s="6" t="s">
        <v>29</v>
      </c>
      <c r="O24" s="6" t="s">
        <v>30</v>
      </c>
      <c r="P24" s="6" t="s">
        <v>31</v>
      </c>
      <c r="Q24" s="6" t="s">
        <v>18</v>
      </c>
      <c r="R24" s="6" t="s">
        <v>19</v>
      </c>
      <c r="S24" s="6" t="s">
        <v>20</v>
      </c>
      <c r="T24" s="7"/>
      <c r="U24" s="7"/>
      <c r="V24" s="31" t="s">
        <v>35</v>
      </c>
      <c r="W24" s="32" t="s">
        <v>16</v>
      </c>
      <c r="X24" s="33" t="s">
        <v>36</v>
      </c>
      <c r="Y24" s="33" t="s">
        <v>37</v>
      </c>
      <c r="Z24" s="33" t="s">
        <v>38</v>
      </c>
      <c r="AA24" s="6" t="s">
        <v>39</v>
      </c>
      <c r="AB24" s="33" t="s">
        <v>40</v>
      </c>
      <c r="AC24" s="33" t="s">
        <v>41</v>
      </c>
      <c r="AD24" s="33" t="s">
        <v>42</v>
      </c>
      <c r="AE24" s="34" t="s">
        <v>43</v>
      </c>
      <c r="AF24" s="34" t="s">
        <v>44</v>
      </c>
      <c r="AG24" s="34" t="s">
        <v>45</v>
      </c>
    </row>
    <row r="25" spans="2:35" x14ac:dyDescent="0.25">
      <c r="B25" s="13">
        <v>44197</v>
      </c>
      <c r="C25" s="7">
        <v>1</v>
      </c>
      <c r="D25" s="14">
        <v>0</v>
      </c>
      <c r="E25" s="14">
        <f>T7</f>
        <v>0</v>
      </c>
      <c r="F25" s="7"/>
      <c r="G25" s="7"/>
      <c r="H25" s="7"/>
      <c r="I25" s="7"/>
      <c r="J25" s="7"/>
      <c r="L25" s="16">
        <v>0</v>
      </c>
      <c r="M25" s="16"/>
      <c r="N25" s="16"/>
      <c r="O25" s="16">
        <f>INTERCEPT(M26:M43,L26:L43)</f>
        <v>0</v>
      </c>
      <c r="P25" s="16">
        <f>SLOPE(M26:M43,L26:L43)</f>
        <v>0</v>
      </c>
      <c r="Q25" s="16"/>
      <c r="R25" s="16"/>
      <c r="S25" s="16"/>
      <c r="T25" s="7"/>
      <c r="U25" s="7"/>
      <c r="V25" s="2">
        <v>1</v>
      </c>
      <c r="W25" s="14">
        <v>0</v>
      </c>
      <c r="X25" s="2">
        <f>IF(W25&gt;0,1,0)</f>
        <v>0</v>
      </c>
      <c r="Y25" s="2">
        <v>1</v>
      </c>
      <c r="Z25" s="2">
        <f>W25*X25</f>
        <v>0</v>
      </c>
      <c r="AA25" s="26"/>
      <c r="AB25" s="26"/>
      <c r="AC25" s="2"/>
      <c r="AD25" s="2"/>
      <c r="AE25" s="2"/>
      <c r="AF25" s="2"/>
      <c r="AG25" s="2"/>
    </row>
    <row r="26" spans="2:35" x14ac:dyDescent="0.25">
      <c r="B26" s="13">
        <v>44228</v>
      </c>
      <c r="C26" s="7">
        <v>2</v>
      </c>
      <c r="D26" s="14">
        <v>0</v>
      </c>
      <c r="E26" s="14">
        <f t="shared" ref="E26:E36" si="0">D25*alpha_ses+(1-alpha_ses)*E25</f>
        <v>0</v>
      </c>
      <c r="F26" s="7">
        <f>E26-D26</f>
        <v>0</v>
      </c>
      <c r="G26" s="7">
        <f>ABS(F26)</f>
        <v>0</v>
      </c>
      <c r="H26" s="7">
        <f>F26^2</f>
        <v>0</v>
      </c>
      <c r="I26" s="7"/>
      <c r="J26" s="7"/>
      <c r="L26" s="7">
        <v>1</v>
      </c>
      <c r="M26" s="14">
        <v>0</v>
      </c>
      <c r="N26" s="7">
        <f>O25+1*P25</f>
        <v>0</v>
      </c>
      <c r="O26" s="7">
        <f t="shared" ref="O26:O43" si="1">alpha_sed*M26+(1-alpha_sed)*(O25+P25)</f>
        <v>0</v>
      </c>
      <c r="P26" s="7">
        <f t="shared" ref="P26:P43" si="2">beta_sed*(O26-O25)+(1-beta_sed)*P25</f>
        <v>0</v>
      </c>
      <c r="Q26" s="7">
        <f>N26-M26</f>
        <v>0</v>
      </c>
      <c r="R26" s="7">
        <f>ABS(Q26)</f>
        <v>0</v>
      </c>
      <c r="S26" s="7">
        <f>Q26^2</f>
        <v>0</v>
      </c>
      <c r="T26" s="7"/>
      <c r="U26" s="7"/>
      <c r="V26" s="2">
        <v>2</v>
      </c>
      <c r="W26" s="14">
        <v>0</v>
      </c>
      <c r="X26" s="2">
        <f t="shared" ref="X26:X30" si="3">IF(W26&gt;0,1,0)</f>
        <v>0</v>
      </c>
      <c r="Y26" s="2">
        <f>IF(W26=0,Y25+1,1)</f>
        <v>2</v>
      </c>
      <c r="Z26" s="2">
        <f t="shared" ref="Z26:Z42" si="4">W26*X26</f>
        <v>0</v>
      </c>
      <c r="AA26" s="26">
        <f>IF(W26&gt;0,Y25,0)</f>
        <v>0</v>
      </c>
      <c r="AB26" s="26"/>
      <c r="AC26" s="2"/>
      <c r="AD26" s="2"/>
      <c r="AE26" s="2"/>
      <c r="AF26" s="2"/>
      <c r="AG26" s="2"/>
    </row>
    <row r="27" spans="2:35" x14ac:dyDescent="0.25">
      <c r="B27" s="13">
        <v>44256</v>
      </c>
      <c r="C27" s="7">
        <v>3</v>
      </c>
      <c r="D27" s="14">
        <v>0</v>
      </c>
      <c r="E27" s="14">
        <f t="shared" si="0"/>
        <v>0</v>
      </c>
      <c r="F27" s="7">
        <f t="shared" ref="F27:F42" si="5">E27-D27</f>
        <v>0</v>
      </c>
      <c r="G27" s="7">
        <f t="shared" ref="G27:G42" si="6">ABS(F27)</f>
        <v>0</v>
      </c>
      <c r="H27" s="7">
        <f t="shared" ref="H27:H42" si="7">F27^2</f>
        <v>0</v>
      </c>
      <c r="I27" s="7"/>
      <c r="J27" s="7"/>
      <c r="K27" s="7"/>
      <c r="L27" s="7">
        <v>2</v>
      </c>
      <c r="M27" s="14">
        <v>0</v>
      </c>
      <c r="N27" s="7">
        <f t="shared" ref="N27:N43" si="8">O26+1*P26</f>
        <v>0</v>
      </c>
      <c r="O27" s="7">
        <f t="shared" si="1"/>
        <v>0</v>
      </c>
      <c r="P27" s="7">
        <f t="shared" si="2"/>
        <v>0</v>
      </c>
      <c r="Q27" s="7">
        <f>N27-M27</f>
        <v>0</v>
      </c>
      <c r="R27" s="7">
        <f>ABS(Q27)</f>
        <v>0</v>
      </c>
      <c r="S27" s="7">
        <f>Q27^2</f>
        <v>0</v>
      </c>
      <c r="T27" s="7"/>
      <c r="U27" s="7"/>
      <c r="V27" s="2">
        <v>3</v>
      </c>
      <c r="W27" s="14">
        <v>0</v>
      </c>
      <c r="X27" s="2">
        <f t="shared" si="3"/>
        <v>0</v>
      </c>
      <c r="Y27" s="2">
        <f t="shared" ref="Y27:Y30" si="9">IF(W27=0,Y26+1,1)</f>
        <v>3</v>
      </c>
      <c r="Z27" s="2">
        <f t="shared" si="4"/>
        <v>0</v>
      </c>
      <c r="AA27" s="26">
        <f t="shared" ref="AA27:AA30" si="10">IF(W27&gt;0,Y26,0)</f>
        <v>0</v>
      </c>
      <c r="AB27" s="26"/>
      <c r="AC27" s="2"/>
      <c r="AD27" s="2"/>
      <c r="AE27" s="2"/>
      <c r="AF27" s="2"/>
      <c r="AG27" s="2"/>
    </row>
    <row r="28" spans="2:35" x14ac:dyDescent="0.25">
      <c r="B28" s="13">
        <v>44287</v>
      </c>
      <c r="C28" s="7">
        <v>4</v>
      </c>
      <c r="D28" s="14">
        <v>0</v>
      </c>
      <c r="E28" s="14">
        <f t="shared" si="0"/>
        <v>0</v>
      </c>
      <c r="F28" s="7">
        <f t="shared" si="5"/>
        <v>0</v>
      </c>
      <c r="G28" s="7">
        <f t="shared" si="6"/>
        <v>0</v>
      </c>
      <c r="H28" s="7">
        <f t="shared" si="7"/>
        <v>0</v>
      </c>
      <c r="I28" s="7"/>
      <c r="J28" s="7"/>
      <c r="K28" s="7"/>
      <c r="L28" s="7">
        <v>3</v>
      </c>
      <c r="M28" s="14">
        <v>0</v>
      </c>
      <c r="N28" s="7">
        <f t="shared" si="8"/>
        <v>0</v>
      </c>
      <c r="O28" s="7">
        <f t="shared" si="1"/>
        <v>0</v>
      </c>
      <c r="P28" s="7">
        <f t="shared" si="2"/>
        <v>0</v>
      </c>
      <c r="Q28" s="7">
        <f t="shared" ref="Q28:Q43" si="11">N28-M28</f>
        <v>0</v>
      </c>
      <c r="R28" s="7">
        <f t="shared" ref="R28:R43" si="12">ABS(Q28)</f>
        <v>0</v>
      </c>
      <c r="S28" s="7">
        <f t="shared" ref="S28:S43" si="13">Q28^2</f>
        <v>0</v>
      </c>
      <c r="T28" s="7"/>
      <c r="U28" s="7"/>
      <c r="V28" s="2">
        <v>4</v>
      </c>
      <c r="W28" s="14">
        <v>0</v>
      </c>
      <c r="X28" s="2">
        <f t="shared" si="3"/>
        <v>0</v>
      </c>
      <c r="Y28" s="2">
        <f t="shared" si="9"/>
        <v>4</v>
      </c>
      <c r="Z28" s="2">
        <f t="shared" si="4"/>
        <v>0</v>
      </c>
      <c r="AA28" s="26">
        <f t="shared" si="10"/>
        <v>0</v>
      </c>
      <c r="AB28" s="26"/>
      <c r="AC28" s="2"/>
      <c r="AD28" s="2"/>
      <c r="AE28" s="2"/>
      <c r="AF28" s="2"/>
      <c r="AG28" s="2"/>
      <c r="AI28" s="22"/>
    </row>
    <row r="29" spans="2:35" x14ac:dyDescent="0.25">
      <c r="B29" s="13">
        <v>44317</v>
      </c>
      <c r="C29" s="7">
        <v>5</v>
      </c>
      <c r="D29" s="14">
        <v>0</v>
      </c>
      <c r="E29" s="14">
        <f t="shared" si="0"/>
        <v>0</v>
      </c>
      <c r="F29" s="7">
        <f t="shared" si="5"/>
        <v>0</v>
      </c>
      <c r="G29" s="7">
        <f t="shared" si="6"/>
        <v>0</v>
      </c>
      <c r="H29" s="7">
        <f t="shared" si="7"/>
        <v>0</v>
      </c>
      <c r="I29" s="7"/>
      <c r="J29" s="7"/>
      <c r="K29" s="7"/>
      <c r="L29" s="7">
        <v>4</v>
      </c>
      <c r="M29" s="14">
        <v>0</v>
      </c>
      <c r="N29" s="7">
        <f t="shared" si="8"/>
        <v>0</v>
      </c>
      <c r="O29" s="7">
        <f t="shared" si="1"/>
        <v>0</v>
      </c>
      <c r="P29" s="7">
        <f t="shared" si="2"/>
        <v>0</v>
      </c>
      <c r="Q29" s="7">
        <f t="shared" si="11"/>
        <v>0</v>
      </c>
      <c r="R29" s="7">
        <f t="shared" si="12"/>
        <v>0</v>
      </c>
      <c r="S29" s="7">
        <f t="shared" si="13"/>
        <v>0</v>
      </c>
      <c r="T29" s="7"/>
      <c r="V29" s="2">
        <v>5</v>
      </c>
      <c r="W29" s="14">
        <v>0</v>
      </c>
      <c r="X29" s="2">
        <f t="shared" si="3"/>
        <v>0</v>
      </c>
      <c r="Y29" s="2">
        <f t="shared" si="9"/>
        <v>5</v>
      </c>
      <c r="Z29" s="2">
        <f t="shared" si="4"/>
        <v>0</v>
      </c>
      <c r="AA29" s="26">
        <f t="shared" si="10"/>
        <v>0</v>
      </c>
      <c r="AB29" s="26"/>
      <c r="AC29" s="2"/>
      <c r="AD29" s="2"/>
      <c r="AE29" s="2"/>
      <c r="AF29" s="2"/>
      <c r="AG29" s="2"/>
    </row>
    <row r="30" spans="2:35" x14ac:dyDescent="0.25">
      <c r="B30" s="13">
        <v>44348</v>
      </c>
      <c r="C30" s="7">
        <v>6</v>
      </c>
      <c r="D30" s="14">
        <v>0</v>
      </c>
      <c r="E30" s="14">
        <f t="shared" si="0"/>
        <v>0</v>
      </c>
      <c r="F30" s="7">
        <f t="shared" si="5"/>
        <v>0</v>
      </c>
      <c r="G30" s="7">
        <f t="shared" si="6"/>
        <v>0</v>
      </c>
      <c r="H30" s="7">
        <f t="shared" si="7"/>
        <v>0</v>
      </c>
      <c r="I30" s="7"/>
      <c r="J30" s="7"/>
      <c r="K30" s="7"/>
      <c r="L30" s="7">
        <v>5</v>
      </c>
      <c r="M30" s="14">
        <v>0</v>
      </c>
      <c r="N30" s="7">
        <f t="shared" si="8"/>
        <v>0</v>
      </c>
      <c r="O30" s="7">
        <f t="shared" si="1"/>
        <v>0</v>
      </c>
      <c r="P30" s="7">
        <f t="shared" si="2"/>
        <v>0</v>
      </c>
      <c r="Q30" s="7">
        <f t="shared" si="11"/>
        <v>0</v>
      </c>
      <c r="R30" s="7">
        <f t="shared" si="12"/>
        <v>0</v>
      </c>
      <c r="S30" s="7">
        <f t="shared" si="13"/>
        <v>0</v>
      </c>
      <c r="T30" s="7"/>
      <c r="V30" s="2">
        <v>6</v>
      </c>
      <c r="W30" s="14">
        <v>0</v>
      </c>
      <c r="X30" s="2">
        <f t="shared" si="3"/>
        <v>0</v>
      </c>
      <c r="Y30" s="2">
        <f t="shared" si="9"/>
        <v>6</v>
      </c>
      <c r="Z30" s="2">
        <f t="shared" si="4"/>
        <v>0</v>
      </c>
      <c r="AA30" s="26">
        <f t="shared" si="10"/>
        <v>0</v>
      </c>
      <c r="AB30" s="27" t="e">
        <f>AVERAGEIF(AA25:AA30,"&gt;0")</f>
        <v>#DIV/0!</v>
      </c>
      <c r="AC30" s="27" t="e">
        <f>AVERAGEIF(Z25:Z30,"&gt;0")</f>
        <v>#DIV/0!</v>
      </c>
      <c r="AD30" s="26"/>
      <c r="AE30" s="26"/>
      <c r="AF30" s="26"/>
      <c r="AG30" s="26"/>
    </row>
    <row r="31" spans="2:35" x14ac:dyDescent="0.25">
      <c r="B31" s="13">
        <v>44378</v>
      </c>
      <c r="C31" s="7">
        <v>7</v>
      </c>
      <c r="D31" s="14">
        <v>0</v>
      </c>
      <c r="E31" s="14">
        <f t="shared" si="0"/>
        <v>0</v>
      </c>
      <c r="F31" s="7">
        <f t="shared" si="5"/>
        <v>0</v>
      </c>
      <c r="G31" s="7">
        <f t="shared" si="6"/>
        <v>0</v>
      </c>
      <c r="H31" s="7">
        <f t="shared" si="7"/>
        <v>0</v>
      </c>
      <c r="I31" s="7"/>
      <c r="J31" s="7"/>
      <c r="K31" s="7"/>
      <c r="L31" s="7">
        <v>6</v>
      </c>
      <c r="M31" s="14">
        <v>0</v>
      </c>
      <c r="N31" s="7">
        <f t="shared" si="8"/>
        <v>0</v>
      </c>
      <c r="O31" s="7">
        <f t="shared" si="1"/>
        <v>0</v>
      </c>
      <c r="P31" s="7">
        <f t="shared" si="2"/>
        <v>0</v>
      </c>
      <c r="Q31" s="7">
        <f t="shared" si="11"/>
        <v>0</v>
      </c>
      <c r="R31" s="7">
        <f t="shared" si="12"/>
        <v>0</v>
      </c>
      <c r="S31" s="7">
        <f t="shared" si="13"/>
        <v>0</v>
      </c>
      <c r="T31" s="7"/>
      <c r="U31" s="7"/>
      <c r="V31" s="2">
        <v>7</v>
      </c>
      <c r="W31" s="14">
        <v>0</v>
      </c>
      <c r="X31" s="2">
        <f>IF(W31&gt;0,1,0)</f>
        <v>0</v>
      </c>
      <c r="Y31" s="2">
        <f>Y30</f>
        <v>6</v>
      </c>
      <c r="Z31" s="2">
        <f>W31*X31</f>
        <v>0</v>
      </c>
      <c r="AA31" s="2"/>
      <c r="AB31" s="27" t="e">
        <f t="shared" ref="AB31:AB42" si="14">IF(W31=0,AB30,alpha_err*Y31+(1-alpha_err)*AB30)</f>
        <v>#DIV/0!</v>
      </c>
      <c r="AC31" s="27" t="e">
        <f t="shared" ref="AC31:AC42" si="15">IF(W31=0,AC30,alpha_err*Z31+(1-alpha_err)*AC30)</f>
        <v>#DIV/0!</v>
      </c>
      <c r="AD31" s="28" t="e">
        <f>AC30/AB30</f>
        <v>#DIV/0!</v>
      </c>
      <c r="AE31" s="28" t="e">
        <f t="shared" ref="AE31:AE42" si="16">W31-AD31</f>
        <v>#DIV/0!</v>
      </c>
      <c r="AF31" s="28" t="e">
        <f t="shared" ref="AF31:AF42" si="17">ABS(W31-AE31)</f>
        <v>#DIV/0!</v>
      </c>
      <c r="AG31" s="28" t="e">
        <f>AE31^2</f>
        <v>#DIV/0!</v>
      </c>
    </row>
    <row r="32" spans="2:35" x14ac:dyDescent="0.25">
      <c r="B32" s="13">
        <v>44409</v>
      </c>
      <c r="C32" s="7">
        <v>8</v>
      </c>
      <c r="D32" s="14">
        <v>0</v>
      </c>
      <c r="E32" s="14">
        <f t="shared" si="0"/>
        <v>0</v>
      </c>
      <c r="F32" s="7">
        <f t="shared" si="5"/>
        <v>0</v>
      </c>
      <c r="G32" s="7">
        <f t="shared" si="6"/>
        <v>0</v>
      </c>
      <c r="H32" s="7">
        <f t="shared" si="7"/>
        <v>0</v>
      </c>
      <c r="I32" s="7"/>
      <c r="J32" s="7"/>
      <c r="K32" s="7"/>
      <c r="L32" s="7">
        <v>7</v>
      </c>
      <c r="M32" s="14">
        <v>0</v>
      </c>
      <c r="N32" s="7">
        <f t="shared" si="8"/>
        <v>0</v>
      </c>
      <c r="O32" s="7">
        <f t="shared" si="1"/>
        <v>0</v>
      </c>
      <c r="P32" s="7">
        <f t="shared" si="2"/>
        <v>0</v>
      </c>
      <c r="Q32" s="7">
        <f t="shared" si="11"/>
        <v>0</v>
      </c>
      <c r="R32" s="7">
        <f t="shared" si="12"/>
        <v>0</v>
      </c>
      <c r="S32" s="7">
        <f t="shared" si="13"/>
        <v>0</v>
      </c>
      <c r="T32" s="7"/>
      <c r="U32" s="7"/>
      <c r="V32" s="2">
        <v>8</v>
      </c>
      <c r="W32" s="14">
        <v>0</v>
      </c>
      <c r="X32" s="2">
        <f t="shared" ref="X32:X42" si="18">IF(W32&gt;0,1,0)</f>
        <v>0</v>
      </c>
      <c r="Y32" s="2">
        <f>IF(W31=0,Y31+1,1)</f>
        <v>7</v>
      </c>
      <c r="Z32" s="2">
        <f t="shared" si="4"/>
        <v>0</v>
      </c>
      <c r="AA32" s="2"/>
      <c r="AB32" s="23" t="e">
        <f t="shared" si="14"/>
        <v>#DIV/0!</v>
      </c>
      <c r="AC32" s="23" t="e">
        <f t="shared" si="15"/>
        <v>#DIV/0!</v>
      </c>
      <c r="AD32" s="24" t="e">
        <f t="shared" ref="AD32:AD42" si="19">AC31/AB31</f>
        <v>#DIV/0!</v>
      </c>
      <c r="AE32" s="24" t="e">
        <f t="shared" si="16"/>
        <v>#DIV/0!</v>
      </c>
      <c r="AF32" s="24" t="e">
        <f t="shared" si="17"/>
        <v>#DIV/0!</v>
      </c>
      <c r="AG32" s="24" t="e">
        <f t="shared" ref="AG32:AG42" si="20">AE32^2</f>
        <v>#DIV/0!</v>
      </c>
    </row>
    <row r="33" spans="2:33" x14ac:dyDescent="0.25">
      <c r="B33" s="13">
        <v>44440</v>
      </c>
      <c r="C33" s="7">
        <v>9</v>
      </c>
      <c r="D33" s="14">
        <v>0</v>
      </c>
      <c r="E33" s="14">
        <f t="shared" si="0"/>
        <v>0</v>
      </c>
      <c r="F33" s="7">
        <f t="shared" si="5"/>
        <v>0</v>
      </c>
      <c r="G33" s="7">
        <f t="shared" si="6"/>
        <v>0</v>
      </c>
      <c r="H33" s="7">
        <f t="shared" si="7"/>
        <v>0</v>
      </c>
      <c r="I33" s="7"/>
      <c r="J33" s="7"/>
      <c r="K33" s="7"/>
      <c r="L33" s="7">
        <v>8</v>
      </c>
      <c r="M33" s="14">
        <v>0</v>
      </c>
      <c r="N33" s="7">
        <f t="shared" si="8"/>
        <v>0</v>
      </c>
      <c r="O33" s="7">
        <f t="shared" si="1"/>
        <v>0</v>
      </c>
      <c r="P33" s="7">
        <f t="shared" si="2"/>
        <v>0</v>
      </c>
      <c r="Q33" s="7">
        <f t="shared" si="11"/>
        <v>0</v>
      </c>
      <c r="R33" s="7">
        <f t="shared" si="12"/>
        <v>0</v>
      </c>
      <c r="S33" s="7">
        <f t="shared" si="13"/>
        <v>0</v>
      </c>
      <c r="T33" s="7"/>
      <c r="U33" s="7"/>
      <c r="V33" s="2">
        <v>9</v>
      </c>
      <c r="W33" s="14">
        <v>0</v>
      </c>
      <c r="X33" s="2">
        <f t="shared" si="18"/>
        <v>0</v>
      </c>
      <c r="Y33" s="2">
        <f t="shared" ref="Y33:Y42" si="21">IF(W32=0,Y32+1,1)</f>
        <v>8</v>
      </c>
      <c r="Z33" s="2">
        <f t="shared" si="4"/>
        <v>0</v>
      </c>
      <c r="AA33" s="2"/>
      <c r="AB33" s="23" t="e">
        <f t="shared" si="14"/>
        <v>#DIV/0!</v>
      </c>
      <c r="AC33" s="23" t="e">
        <f t="shared" si="15"/>
        <v>#DIV/0!</v>
      </c>
      <c r="AD33" s="24" t="e">
        <f t="shared" si="19"/>
        <v>#DIV/0!</v>
      </c>
      <c r="AE33" s="24" t="e">
        <f t="shared" si="16"/>
        <v>#DIV/0!</v>
      </c>
      <c r="AF33" s="24" t="e">
        <f t="shared" si="17"/>
        <v>#DIV/0!</v>
      </c>
      <c r="AG33" s="24" t="e">
        <f t="shared" si="20"/>
        <v>#DIV/0!</v>
      </c>
    </row>
    <row r="34" spans="2:33" x14ac:dyDescent="0.25">
      <c r="B34" s="13">
        <v>44470</v>
      </c>
      <c r="C34" s="7">
        <v>10</v>
      </c>
      <c r="D34" s="14">
        <v>0</v>
      </c>
      <c r="E34" s="14">
        <f t="shared" si="0"/>
        <v>0</v>
      </c>
      <c r="F34" s="7">
        <f t="shared" si="5"/>
        <v>0</v>
      </c>
      <c r="G34" s="7">
        <f t="shared" si="6"/>
        <v>0</v>
      </c>
      <c r="H34" s="7">
        <f t="shared" si="7"/>
        <v>0</v>
      </c>
      <c r="I34" s="7"/>
      <c r="J34" s="7"/>
      <c r="K34" s="7"/>
      <c r="L34" s="7">
        <v>9</v>
      </c>
      <c r="M34" s="14">
        <v>0</v>
      </c>
      <c r="N34" s="7">
        <f t="shared" si="8"/>
        <v>0</v>
      </c>
      <c r="O34" s="7">
        <f t="shared" si="1"/>
        <v>0</v>
      </c>
      <c r="P34" s="7">
        <f t="shared" si="2"/>
        <v>0</v>
      </c>
      <c r="Q34" s="7">
        <f t="shared" si="11"/>
        <v>0</v>
      </c>
      <c r="R34" s="7">
        <f t="shared" si="12"/>
        <v>0</v>
      </c>
      <c r="S34" s="7">
        <f t="shared" si="13"/>
        <v>0</v>
      </c>
      <c r="T34" s="7"/>
      <c r="U34" s="7"/>
      <c r="V34" s="2">
        <v>10</v>
      </c>
      <c r="W34" s="14">
        <v>0</v>
      </c>
      <c r="X34" s="2">
        <f t="shared" si="18"/>
        <v>0</v>
      </c>
      <c r="Y34" s="2">
        <f t="shared" si="21"/>
        <v>9</v>
      </c>
      <c r="Z34" s="2">
        <f t="shared" si="4"/>
        <v>0</v>
      </c>
      <c r="AA34" s="2"/>
      <c r="AB34" s="23" t="e">
        <f t="shared" si="14"/>
        <v>#DIV/0!</v>
      </c>
      <c r="AC34" s="23" t="e">
        <f t="shared" si="15"/>
        <v>#DIV/0!</v>
      </c>
      <c r="AD34" s="24" t="e">
        <f t="shared" si="19"/>
        <v>#DIV/0!</v>
      </c>
      <c r="AE34" s="24" t="e">
        <f t="shared" si="16"/>
        <v>#DIV/0!</v>
      </c>
      <c r="AF34" s="24" t="e">
        <f t="shared" si="17"/>
        <v>#DIV/0!</v>
      </c>
      <c r="AG34" s="24" t="e">
        <f t="shared" si="20"/>
        <v>#DIV/0!</v>
      </c>
    </row>
    <row r="35" spans="2:33" x14ac:dyDescent="0.25">
      <c r="B35" s="13">
        <v>44501</v>
      </c>
      <c r="C35" s="7">
        <v>11</v>
      </c>
      <c r="D35" s="14">
        <v>0</v>
      </c>
      <c r="E35" s="14">
        <f t="shared" si="0"/>
        <v>0</v>
      </c>
      <c r="F35" s="7">
        <f t="shared" si="5"/>
        <v>0</v>
      </c>
      <c r="G35" s="7">
        <f t="shared" si="6"/>
        <v>0</v>
      </c>
      <c r="H35" s="7">
        <f t="shared" si="7"/>
        <v>0</v>
      </c>
      <c r="I35" s="7"/>
      <c r="J35" s="7"/>
      <c r="K35" s="7"/>
      <c r="L35" s="7">
        <v>10</v>
      </c>
      <c r="M35" s="14">
        <v>0</v>
      </c>
      <c r="N35" s="7">
        <f t="shared" si="8"/>
        <v>0</v>
      </c>
      <c r="O35" s="7">
        <f t="shared" si="1"/>
        <v>0</v>
      </c>
      <c r="P35" s="7">
        <f t="shared" si="2"/>
        <v>0</v>
      </c>
      <c r="Q35" s="7">
        <f t="shared" si="11"/>
        <v>0</v>
      </c>
      <c r="R35" s="7">
        <f t="shared" si="12"/>
        <v>0</v>
      </c>
      <c r="S35" s="7">
        <f t="shared" si="13"/>
        <v>0</v>
      </c>
      <c r="T35" s="7"/>
      <c r="U35" s="7"/>
      <c r="V35" s="2">
        <v>11</v>
      </c>
      <c r="W35" s="14">
        <v>0</v>
      </c>
      <c r="X35" s="2">
        <f>IF(W35&gt;0,1,0)</f>
        <v>0</v>
      </c>
      <c r="Y35" s="2">
        <f t="shared" si="21"/>
        <v>10</v>
      </c>
      <c r="Z35" s="2">
        <f t="shared" si="4"/>
        <v>0</v>
      </c>
      <c r="AA35" s="2"/>
      <c r="AB35" s="23" t="e">
        <f t="shared" si="14"/>
        <v>#DIV/0!</v>
      </c>
      <c r="AC35" s="23" t="e">
        <f t="shared" si="15"/>
        <v>#DIV/0!</v>
      </c>
      <c r="AD35" s="24" t="e">
        <f t="shared" si="19"/>
        <v>#DIV/0!</v>
      </c>
      <c r="AE35" s="24" t="e">
        <f t="shared" si="16"/>
        <v>#DIV/0!</v>
      </c>
      <c r="AF35" s="24" t="e">
        <f t="shared" si="17"/>
        <v>#DIV/0!</v>
      </c>
      <c r="AG35" s="24" t="e">
        <f t="shared" si="20"/>
        <v>#DIV/0!</v>
      </c>
    </row>
    <row r="36" spans="2:33" x14ac:dyDescent="0.25">
      <c r="B36" s="13">
        <v>44531</v>
      </c>
      <c r="C36" s="7">
        <v>12</v>
      </c>
      <c r="D36" s="14">
        <v>0</v>
      </c>
      <c r="E36" s="14">
        <f t="shared" si="0"/>
        <v>0</v>
      </c>
      <c r="F36" s="7">
        <f t="shared" si="5"/>
        <v>0</v>
      </c>
      <c r="G36" s="7">
        <f t="shared" si="6"/>
        <v>0</v>
      </c>
      <c r="H36" s="7">
        <f t="shared" si="7"/>
        <v>0</v>
      </c>
      <c r="I36" s="7"/>
      <c r="J36" s="7"/>
      <c r="K36" s="7"/>
      <c r="L36" s="7">
        <v>11</v>
      </c>
      <c r="M36" s="14">
        <v>0</v>
      </c>
      <c r="N36" s="7">
        <f t="shared" si="8"/>
        <v>0</v>
      </c>
      <c r="O36" s="7">
        <f t="shared" si="1"/>
        <v>0</v>
      </c>
      <c r="P36" s="7">
        <f t="shared" si="2"/>
        <v>0</v>
      </c>
      <c r="Q36" s="7">
        <f t="shared" si="11"/>
        <v>0</v>
      </c>
      <c r="R36" s="7">
        <f t="shared" si="12"/>
        <v>0</v>
      </c>
      <c r="S36" s="7">
        <f t="shared" si="13"/>
        <v>0</v>
      </c>
      <c r="T36" s="7"/>
      <c r="U36" s="7"/>
      <c r="V36" s="2">
        <v>12</v>
      </c>
      <c r="W36" s="14">
        <v>0</v>
      </c>
      <c r="X36" s="2">
        <f t="shared" si="18"/>
        <v>0</v>
      </c>
      <c r="Y36" s="2">
        <f t="shared" si="21"/>
        <v>11</v>
      </c>
      <c r="Z36" s="2">
        <f t="shared" si="4"/>
        <v>0</v>
      </c>
      <c r="AA36" s="2"/>
      <c r="AB36" s="23" t="e">
        <f t="shared" si="14"/>
        <v>#DIV/0!</v>
      </c>
      <c r="AC36" s="23" t="e">
        <f t="shared" si="15"/>
        <v>#DIV/0!</v>
      </c>
      <c r="AD36" s="24" t="e">
        <f t="shared" si="19"/>
        <v>#DIV/0!</v>
      </c>
      <c r="AE36" s="24" t="e">
        <f t="shared" si="16"/>
        <v>#DIV/0!</v>
      </c>
      <c r="AF36" s="24" t="e">
        <f t="shared" si="17"/>
        <v>#DIV/0!</v>
      </c>
      <c r="AG36" s="24" t="e">
        <f t="shared" si="20"/>
        <v>#DIV/0!</v>
      </c>
    </row>
    <row r="37" spans="2:33" x14ac:dyDescent="0.25">
      <c r="B37" s="13">
        <v>44562</v>
      </c>
      <c r="C37" s="7">
        <v>13</v>
      </c>
      <c r="D37" s="14">
        <v>0</v>
      </c>
      <c r="E37" s="14">
        <f t="shared" ref="E37:E42" si="22">D36*alpha_ses+(1-alpha_ses)*E36</f>
        <v>0</v>
      </c>
      <c r="F37" s="7">
        <f t="shared" si="5"/>
        <v>0</v>
      </c>
      <c r="G37" s="7">
        <f t="shared" si="6"/>
        <v>0</v>
      </c>
      <c r="H37" s="7">
        <f t="shared" si="7"/>
        <v>0</v>
      </c>
      <c r="I37" s="7"/>
      <c r="J37" s="7"/>
      <c r="K37" s="7"/>
      <c r="L37" s="7">
        <v>12</v>
      </c>
      <c r="M37" s="14">
        <v>0</v>
      </c>
      <c r="N37" s="7">
        <f t="shared" si="8"/>
        <v>0</v>
      </c>
      <c r="O37" s="7">
        <f t="shared" si="1"/>
        <v>0</v>
      </c>
      <c r="P37" s="7">
        <f t="shared" si="2"/>
        <v>0</v>
      </c>
      <c r="Q37" s="7">
        <f t="shared" si="11"/>
        <v>0</v>
      </c>
      <c r="R37" s="7">
        <f t="shared" si="12"/>
        <v>0</v>
      </c>
      <c r="S37" s="7">
        <f t="shared" si="13"/>
        <v>0</v>
      </c>
      <c r="T37" s="7"/>
      <c r="U37" s="7"/>
      <c r="V37" s="2">
        <v>13</v>
      </c>
      <c r="W37" s="14">
        <v>0</v>
      </c>
      <c r="X37" s="2">
        <f t="shared" si="18"/>
        <v>0</v>
      </c>
      <c r="Y37" s="2">
        <f t="shared" si="21"/>
        <v>12</v>
      </c>
      <c r="Z37" s="2">
        <f t="shared" si="4"/>
        <v>0</v>
      </c>
      <c r="AA37" s="2"/>
      <c r="AB37" s="23" t="e">
        <f t="shared" si="14"/>
        <v>#DIV/0!</v>
      </c>
      <c r="AC37" s="23" t="e">
        <f t="shared" si="15"/>
        <v>#DIV/0!</v>
      </c>
      <c r="AD37" s="24" t="e">
        <f t="shared" si="19"/>
        <v>#DIV/0!</v>
      </c>
      <c r="AE37" s="24" t="e">
        <f t="shared" si="16"/>
        <v>#DIV/0!</v>
      </c>
      <c r="AF37" s="24" t="e">
        <f t="shared" si="17"/>
        <v>#DIV/0!</v>
      </c>
      <c r="AG37" s="24" t="e">
        <f t="shared" si="20"/>
        <v>#DIV/0!</v>
      </c>
    </row>
    <row r="38" spans="2:33" x14ac:dyDescent="0.25">
      <c r="B38" s="13">
        <v>44593</v>
      </c>
      <c r="C38" s="7">
        <v>14</v>
      </c>
      <c r="D38" s="14">
        <v>0</v>
      </c>
      <c r="E38" s="14">
        <f t="shared" si="22"/>
        <v>0</v>
      </c>
      <c r="F38" s="7">
        <f t="shared" si="5"/>
        <v>0</v>
      </c>
      <c r="G38" s="7">
        <f t="shared" si="6"/>
        <v>0</v>
      </c>
      <c r="H38" s="7">
        <f t="shared" si="7"/>
        <v>0</v>
      </c>
      <c r="I38" s="7"/>
      <c r="J38" s="7"/>
      <c r="K38" s="7"/>
      <c r="L38" s="7">
        <v>13</v>
      </c>
      <c r="M38" s="14">
        <v>0</v>
      </c>
      <c r="N38" s="7">
        <f t="shared" si="8"/>
        <v>0</v>
      </c>
      <c r="O38" s="7">
        <f t="shared" si="1"/>
        <v>0</v>
      </c>
      <c r="P38" s="7">
        <f t="shared" si="2"/>
        <v>0</v>
      </c>
      <c r="Q38" s="7">
        <f t="shared" si="11"/>
        <v>0</v>
      </c>
      <c r="R38" s="7">
        <f t="shared" si="12"/>
        <v>0</v>
      </c>
      <c r="S38" s="7">
        <f t="shared" si="13"/>
        <v>0</v>
      </c>
      <c r="T38" s="7"/>
      <c r="U38" s="7"/>
      <c r="V38" s="2">
        <v>14</v>
      </c>
      <c r="W38" s="14">
        <v>0</v>
      </c>
      <c r="X38" s="2">
        <f t="shared" si="18"/>
        <v>0</v>
      </c>
      <c r="Y38" s="2">
        <f t="shared" si="21"/>
        <v>13</v>
      </c>
      <c r="Z38" s="2">
        <f t="shared" si="4"/>
        <v>0</v>
      </c>
      <c r="AA38" s="2"/>
      <c r="AB38" s="23" t="e">
        <f t="shared" si="14"/>
        <v>#DIV/0!</v>
      </c>
      <c r="AC38" s="23" t="e">
        <f t="shared" si="15"/>
        <v>#DIV/0!</v>
      </c>
      <c r="AD38" s="24" t="e">
        <f t="shared" si="19"/>
        <v>#DIV/0!</v>
      </c>
      <c r="AE38" s="24" t="e">
        <f t="shared" si="16"/>
        <v>#DIV/0!</v>
      </c>
      <c r="AF38" s="24" t="e">
        <f t="shared" si="17"/>
        <v>#DIV/0!</v>
      </c>
      <c r="AG38" s="24" t="e">
        <f t="shared" si="20"/>
        <v>#DIV/0!</v>
      </c>
    </row>
    <row r="39" spans="2:33" x14ac:dyDescent="0.25">
      <c r="B39" s="13">
        <v>44621</v>
      </c>
      <c r="C39" s="7">
        <v>15</v>
      </c>
      <c r="D39" s="14">
        <v>0</v>
      </c>
      <c r="E39" s="14">
        <f t="shared" si="22"/>
        <v>0</v>
      </c>
      <c r="F39" s="7">
        <f t="shared" si="5"/>
        <v>0</v>
      </c>
      <c r="G39" s="7">
        <f t="shared" si="6"/>
        <v>0</v>
      </c>
      <c r="H39" s="7">
        <f t="shared" si="7"/>
        <v>0</v>
      </c>
      <c r="I39" s="7"/>
      <c r="J39" s="7"/>
      <c r="K39" s="7"/>
      <c r="L39" s="7">
        <v>14</v>
      </c>
      <c r="M39" s="14">
        <v>0</v>
      </c>
      <c r="N39" s="7">
        <f t="shared" si="8"/>
        <v>0</v>
      </c>
      <c r="O39" s="7">
        <f t="shared" si="1"/>
        <v>0</v>
      </c>
      <c r="P39" s="7">
        <f t="shared" si="2"/>
        <v>0</v>
      </c>
      <c r="Q39" s="7">
        <f t="shared" si="11"/>
        <v>0</v>
      </c>
      <c r="R39" s="7">
        <f t="shared" si="12"/>
        <v>0</v>
      </c>
      <c r="S39" s="7">
        <f t="shared" si="13"/>
        <v>0</v>
      </c>
      <c r="T39" s="7"/>
      <c r="U39" s="7"/>
      <c r="V39" s="2">
        <v>15</v>
      </c>
      <c r="W39" s="14">
        <v>0</v>
      </c>
      <c r="X39" s="2">
        <f t="shared" si="18"/>
        <v>0</v>
      </c>
      <c r="Y39" s="2">
        <f t="shared" si="21"/>
        <v>14</v>
      </c>
      <c r="Z39" s="2">
        <f t="shared" si="4"/>
        <v>0</v>
      </c>
      <c r="AA39" s="2"/>
      <c r="AB39" s="23" t="e">
        <f t="shared" si="14"/>
        <v>#DIV/0!</v>
      </c>
      <c r="AC39" s="23" t="e">
        <f t="shared" si="15"/>
        <v>#DIV/0!</v>
      </c>
      <c r="AD39" s="24" t="e">
        <f t="shared" si="19"/>
        <v>#DIV/0!</v>
      </c>
      <c r="AE39" s="24" t="e">
        <f t="shared" si="16"/>
        <v>#DIV/0!</v>
      </c>
      <c r="AF39" s="24" t="e">
        <f t="shared" si="17"/>
        <v>#DIV/0!</v>
      </c>
      <c r="AG39" s="24" t="e">
        <f t="shared" si="20"/>
        <v>#DIV/0!</v>
      </c>
    </row>
    <row r="40" spans="2:33" x14ac:dyDescent="0.25">
      <c r="B40" s="13">
        <v>44652</v>
      </c>
      <c r="C40" s="7">
        <v>16</v>
      </c>
      <c r="D40" s="14">
        <v>0</v>
      </c>
      <c r="E40" s="14">
        <f t="shared" si="22"/>
        <v>0</v>
      </c>
      <c r="F40" s="7">
        <f t="shared" si="5"/>
        <v>0</v>
      </c>
      <c r="G40" s="7">
        <f t="shared" si="6"/>
        <v>0</v>
      </c>
      <c r="H40" s="7">
        <f t="shared" si="7"/>
        <v>0</v>
      </c>
      <c r="I40" s="7"/>
      <c r="J40" s="7"/>
      <c r="K40" s="7"/>
      <c r="L40" s="7">
        <v>15</v>
      </c>
      <c r="M40" s="14">
        <v>0</v>
      </c>
      <c r="N40" s="7">
        <f t="shared" si="8"/>
        <v>0</v>
      </c>
      <c r="O40" s="7">
        <f t="shared" si="1"/>
        <v>0</v>
      </c>
      <c r="P40" s="7">
        <f t="shared" si="2"/>
        <v>0</v>
      </c>
      <c r="Q40" s="7">
        <f t="shared" si="11"/>
        <v>0</v>
      </c>
      <c r="R40" s="7">
        <f t="shared" si="12"/>
        <v>0</v>
      </c>
      <c r="S40" s="7">
        <f t="shared" si="13"/>
        <v>0</v>
      </c>
      <c r="T40" s="7"/>
      <c r="U40" s="7"/>
      <c r="V40" s="2">
        <v>16</v>
      </c>
      <c r="W40" s="14">
        <v>0</v>
      </c>
      <c r="X40" s="2">
        <f t="shared" si="18"/>
        <v>0</v>
      </c>
      <c r="Y40" s="2">
        <f t="shared" si="21"/>
        <v>15</v>
      </c>
      <c r="Z40" s="2">
        <f t="shared" si="4"/>
        <v>0</v>
      </c>
      <c r="AA40" s="2"/>
      <c r="AB40" s="23" t="e">
        <f t="shared" si="14"/>
        <v>#DIV/0!</v>
      </c>
      <c r="AC40" s="23" t="e">
        <f t="shared" si="15"/>
        <v>#DIV/0!</v>
      </c>
      <c r="AD40" s="24" t="e">
        <f t="shared" si="19"/>
        <v>#DIV/0!</v>
      </c>
      <c r="AE40" s="24" t="e">
        <f t="shared" si="16"/>
        <v>#DIV/0!</v>
      </c>
      <c r="AF40" s="24" t="e">
        <f t="shared" si="17"/>
        <v>#DIV/0!</v>
      </c>
      <c r="AG40" s="24" t="e">
        <f t="shared" si="20"/>
        <v>#DIV/0!</v>
      </c>
    </row>
    <row r="41" spans="2:33" x14ac:dyDescent="0.25">
      <c r="B41" s="13">
        <v>44682</v>
      </c>
      <c r="C41" s="7">
        <v>17</v>
      </c>
      <c r="D41" s="14">
        <v>0</v>
      </c>
      <c r="E41" s="14">
        <f t="shared" si="22"/>
        <v>0</v>
      </c>
      <c r="F41" s="7">
        <f t="shared" si="5"/>
        <v>0</v>
      </c>
      <c r="G41" s="7">
        <f t="shared" si="6"/>
        <v>0</v>
      </c>
      <c r="H41" s="7">
        <f t="shared" si="7"/>
        <v>0</v>
      </c>
      <c r="I41" s="7"/>
      <c r="J41" s="7"/>
      <c r="K41" s="7"/>
      <c r="L41" s="7">
        <v>16</v>
      </c>
      <c r="M41" s="14">
        <v>0</v>
      </c>
      <c r="N41" s="7">
        <f t="shared" si="8"/>
        <v>0</v>
      </c>
      <c r="O41" s="7">
        <f t="shared" si="1"/>
        <v>0</v>
      </c>
      <c r="P41" s="7">
        <f t="shared" si="2"/>
        <v>0</v>
      </c>
      <c r="Q41" s="7">
        <f t="shared" si="11"/>
        <v>0</v>
      </c>
      <c r="R41" s="7">
        <f t="shared" si="12"/>
        <v>0</v>
      </c>
      <c r="S41" s="7">
        <f t="shared" si="13"/>
        <v>0</v>
      </c>
      <c r="T41" s="7"/>
      <c r="U41" s="7"/>
      <c r="V41" s="2">
        <v>17</v>
      </c>
      <c r="W41" s="14">
        <v>0</v>
      </c>
      <c r="X41" s="2">
        <f t="shared" si="18"/>
        <v>0</v>
      </c>
      <c r="Y41" s="2">
        <f t="shared" si="21"/>
        <v>16</v>
      </c>
      <c r="Z41" s="2">
        <f t="shared" si="4"/>
        <v>0</v>
      </c>
      <c r="AA41" s="2"/>
      <c r="AB41" s="23" t="e">
        <f t="shared" si="14"/>
        <v>#DIV/0!</v>
      </c>
      <c r="AC41" s="23" t="e">
        <f t="shared" si="15"/>
        <v>#DIV/0!</v>
      </c>
      <c r="AD41" s="24" t="e">
        <f t="shared" si="19"/>
        <v>#DIV/0!</v>
      </c>
      <c r="AE41" s="24" t="e">
        <f t="shared" si="16"/>
        <v>#DIV/0!</v>
      </c>
      <c r="AF41" s="24" t="e">
        <f t="shared" si="17"/>
        <v>#DIV/0!</v>
      </c>
      <c r="AG41" s="24" t="e">
        <f t="shared" si="20"/>
        <v>#DIV/0!</v>
      </c>
    </row>
    <row r="42" spans="2:33" x14ac:dyDescent="0.25">
      <c r="B42" s="13">
        <v>44713</v>
      </c>
      <c r="C42" s="7">
        <v>18</v>
      </c>
      <c r="D42" s="14">
        <v>0</v>
      </c>
      <c r="E42" s="14">
        <f t="shared" si="22"/>
        <v>0</v>
      </c>
      <c r="F42" s="7">
        <f t="shared" si="5"/>
        <v>0</v>
      </c>
      <c r="G42" s="7">
        <f t="shared" si="6"/>
        <v>0</v>
      </c>
      <c r="H42" s="7">
        <f t="shared" si="7"/>
        <v>0</v>
      </c>
      <c r="I42" s="7"/>
      <c r="J42" s="7"/>
      <c r="K42" s="7"/>
      <c r="L42" s="7">
        <v>17</v>
      </c>
      <c r="M42" s="14">
        <v>0</v>
      </c>
      <c r="N42" s="7">
        <f t="shared" si="8"/>
        <v>0</v>
      </c>
      <c r="O42" s="7">
        <f t="shared" si="1"/>
        <v>0</v>
      </c>
      <c r="P42" s="7">
        <f t="shared" si="2"/>
        <v>0</v>
      </c>
      <c r="Q42" s="7">
        <f t="shared" si="11"/>
        <v>0</v>
      </c>
      <c r="R42" s="7">
        <f t="shared" si="12"/>
        <v>0</v>
      </c>
      <c r="S42" s="7">
        <f t="shared" si="13"/>
        <v>0</v>
      </c>
      <c r="T42" s="7"/>
      <c r="U42" s="7"/>
      <c r="V42" s="2">
        <v>18</v>
      </c>
      <c r="W42" s="14">
        <v>0</v>
      </c>
      <c r="X42" s="2">
        <f t="shared" si="18"/>
        <v>0</v>
      </c>
      <c r="Y42" s="2">
        <f t="shared" si="21"/>
        <v>17</v>
      </c>
      <c r="Z42" s="2">
        <f t="shared" si="4"/>
        <v>0</v>
      </c>
      <c r="AA42" s="2"/>
      <c r="AB42" s="23" t="e">
        <f t="shared" si="14"/>
        <v>#DIV/0!</v>
      </c>
      <c r="AC42" s="23" t="e">
        <f t="shared" si="15"/>
        <v>#DIV/0!</v>
      </c>
      <c r="AD42" s="24" t="e">
        <f t="shared" si="19"/>
        <v>#DIV/0!</v>
      </c>
      <c r="AE42" s="24" t="e">
        <f t="shared" si="16"/>
        <v>#DIV/0!</v>
      </c>
      <c r="AF42" s="24" t="e">
        <f t="shared" si="17"/>
        <v>#DIV/0!</v>
      </c>
      <c r="AG42" s="24" t="e">
        <f t="shared" si="20"/>
        <v>#DIV/0!</v>
      </c>
    </row>
    <row r="43" spans="2:33" x14ac:dyDescent="0.25">
      <c r="B43" s="13">
        <v>44743</v>
      </c>
      <c r="C43" s="7">
        <v>19</v>
      </c>
      <c r="D43" s="14"/>
      <c r="E43" s="14">
        <f t="shared" ref="E43:E54" si="23">$D$42*alpha_ses+(1-alpha_ses)*$E$42</f>
        <v>0</v>
      </c>
      <c r="F43" s="7"/>
      <c r="L43" s="7">
        <v>18</v>
      </c>
      <c r="M43" s="14">
        <v>0</v>
      </c>
      <c r="N43" s="7">
        <f t="shared" si="8"/>
        <v>0</v>
      </c>
      <c r="O43" s="7">
        <f t="shared" si="1"/>
        <v>0</v>
      </c>
      <c r="P43" s="7">
        <f t="shared" si="2"/>
        <v>0</v>
      </c>
      <c r="Q43" s="7">
        <f t="shared" si="11"/>
        <v>0</v>
      </c>
      <c r="R43" s="7">
        <f t="shared" si="12"/>
        <v>0</v>
      </c>
      <c r="S43" s="7">
        <f t="shared" si="13"/>
        <v>0</v>
      </c>
      <c r="T43" s="7"/>
      <c r="U43" s="7"/>
      <c r="V43" s="2">
        <v>19</v>
      </c>
      <c r="AD43" s="24" t="e">
        <f>$AC$42/$AB$42</f>
        <v>#DIV/0!</v>
      </c>
    </row>
    <row r="44" spans="2:33" x14ac:dyDescent="0.25">
      <c r="B44" s="13">
        <v>44774</v>
      </c>
      <c r="C44" s="7">
        <v>20</v>
      </c>
      <c r="D44" s="14"/>
      <c r="E44" s="14">
        <f t="shared" si="23"/>
        <v>0</v>
      </c>
      <c r="K44" s="1">
        <v>1</v>
      </c>
      <c r="L44" s="7">
        <v>19</v>
      </c>
      <c r="N44" s="7">
        <f>$O$43+K44*$P$43</f>
        <v>0</v>
      </c>
      <c r="O44" s="7"/>
      <c r="P44" s="7"/>
      <c r="Q44" s="7"/>
      <c r="R44" s="7"/>
      <c r="S44" s="7"/>
      <c r="T44" s="7"/>
      <c r="U44" s="7"/>
      <c r="V44" s="2">
        <v>20</v>
      </c>
      <c r="AD44" s="24" t="e">
        <f t="shared" ref="AD44:AD54" si="24">$AC$42/$AB$42</f>
        <v>#DIV/0!</v>
      </c>
    </row>
    <row r="45" spans="2:33" x14ac:dyDescent="0.25">
      <c r="B45" s="13">
        <v>44805</v>
      </c>
      <c r="C45" s="7">
        <v>21</v>
      </c>
      <c r="D45" s="14"/>
      <c r="E45" s="14">
        <f t="shared" si="23"/>
        <v>0</v>
      </c>
      <c r="K45" s="1">
        <v>2</v>
      </c>
      <c r="L45" s="7">
        <v>20</v>
      </c>
      <c r="N45" s="7">
        <f t="shared" ref="N45:N55" si="25">$O$43+K45*$P$43</f>
        <v>0</v>
      </c>
      <c r="T45" s="7"/>
      <c r="U45" s="7"/>
      <c r="V45" s="2">
        <v>21</v>
      </c>
      <c r="W45" s="7"/>
      <c r="AD45" s="24" t="e">
        <f t="shared" si="24"/>
        <v>#DIV/0!</v>
      </c>
    </row>
    <row r="46" spans="2:33" x14ac:dyDescent="0.25">
      <c r="B46" s="13">
        <v>44835</v>
      </c>
      <c r="C46" s="7">
        <v>22</v>
      </c>
      <c r="D46" s="14"/>
      <c r="E46" s="14">
        <f t="shared" si="23"/>
        <v>0</v>
      </c>
      <c r="K46" s="1">
        <v>3</v>
      </c>
      <c r="L46" s="7">
        <v>21</v>
      </c>
      <c r="N46" s="7">
        <f t="shared" si="25"/>
        <v>0</v>
      </c>
      <c r="T46" s="7"/>
      <c r="U46" s="7"/>
      <c r="V46" s="2">
        <v>22</v>
      </c>
      <c r="W46" s="7"/>
      <c r="AD46" s="24" t="e">
        <f t="shared" si="24"/>
        <v>#DIV/0!</v>
      </c>
    </row>
    <row r="47" spans="2:33" x14ac:dyDescent="0.25">
      <c r="B47" s="13">
        <v>44866</v>
      </c>
      <c r="C47" s="7">
        <v>23</v>
      </c>
      <c r="D47" s="14"/>
      <c r="E47" s="14">
        <f t="shared" si="23"/>
        <v>0</v>
      </c>
      <c r="K47" s="1">
        <v>4</v>
      </c>
      <c r="L47" s="7">
        <v>22</v>
      </c>
      <c r="N47" s="7">
        <f t="shared" si="25"/>
        <v>0</v>
      </c>
      <c r="T47" s="7"/>
      <c r="U47" s="7"/>
      <c r="V47" s="2">
        <v>23</v>
      </c>
      <c r="W47" s="7"/>
      <c r="AD47" s="24" t="e">
        <f t="shared" si="24"/>
        <v>#DIV/0!</v>
      </c>
    </row>
    <row r="48" spans="2:33" x14ac:dyDescent="0.25">
      <c r="B48" s="13">
        <v>44896</v>
      </c>
      <c r="C48" s="7">
        <v>24</v>
      </c>
      <c r="D48" s="14"/>
      <c r="E48" s="14">
        <f t="shared" si="23"/>
        <v>0</v>
      </c>
      <c r="K48" s="1">
        <v>5</v>
      </c>
      <c r="L48" s="7">
        <v>23</v>
      </c>
      <c r="M48" s="7"/>
      <c r="N48" s="7">
        <f t="shared" si="25"/>
        <v>0</v>
      </c>
      <c r="O48" s="7"/>
      <c r="P48" s="7"/>
      <c r="Q48" s="7"/>
      <c r="R48" s="7"/>
      <c r="S48" s="7"/>
      <c r="T48" s="7"/>
      <c r="U48" s="7"/>
      <c r="V48" s="2">
        <v>24</v>
      </c>
      <c r="W48" s="7"/>
      <c r="AD48" s="24" t="e">
        <f t="shared" si="24"/>
        <v>#DIV/0!</v>
      </c>
    </row>
    <row r="49" spans="2:30" x14ac:dyDescent="0.25">
      <c r="B49" s="13">
        <v>44927</v>
      </c>
      <c r="C49" s="7">
        <v>25</v>
      </c>
      <c r="D49" s="14"/>
      <c r="E49" s="14">
        <f t="shared" si="23"/>
        <v>0</v>
      </c>
      <c r="K49" s="1">
        <v>6</v>
      </c>
      <c r="L49" s="7">
        <v>24</v>
      </c>
      <c r="N49" s="7">
        <f t="shared" si="25"/>
        <v>0</v>
      </c>
      <c r="V49" s="2">
        <v>25</v>
      </c>
      <c r="W49" s="7"/>
      <c r="AD49" s="24" t="e">
        <f t="shared" si="24"/>
        <v>#DIV/0!</v>
      </c>
    </row>
    <row r="50" spans="2:30" x14ac:dyDescent="0.25">
      <c r="B50" s="13">
        <v>44958</v>
      </c>
      <c r="C50" s="7">
        <v>26</v>
      </c>
      <c r="D50" s="14"/>
      <c r="E50" s="14">
        <f t="shared" si="23"/>
        <v>0</v>
      </c>
      <c r="K50" s="1">
        <v>7</v>
      </c>
      <c r="L50" s="7">
        <v>25</v>
      </c>
      <c r="N50" s="7">
        <f t="shared" si="25"/>
        <v>0</v>
      </c>
      <c r="V50" s="2">
        <v>26</v>
      </c>
      <c r="AD50" s="24" t="e">
        <f t="shared" si="24"/>
        <v>#DIV/0!</v>
      </c>
    </row>
    <row r="51" spans="2:30" x14ac:dyDescent="0.25">
      <c r="B51" s="13">
        <v>44986</v>
      </c>
      <c r="C51" s="7">
        <v>27</v>
      </c>
      <c r="D51" s="14"/>
      <c r="E51" s="14">
        <f t="shared" si="23"/>
        <v>0</v>
      </c>
      <c r="K51" s="1">
        <v>8</v>
      </c>
      <c r="L51" s="7">
        <v>26</v>
      </c>
      <c r="N51" s="7">
        <f t="shared" si="25"/>
        <v>0</v>
      </c>
      <c r="V51" s="2">
        <v>27</v>
      </c>
      <c r="AD51" s="24" t="e">
        <f t="shared" si="24"/>
        <v>#DIV/0!</v>
      </c>
    </row>
    <row r="52" spans="2:30" x14ac:dyDescent="0.25">
      <c r="B52" s="13">
        <v>45017</v>
      </c>
      <c r="C52" s="7">
        <v>28</v>
      </c>
      <c r="D52" s="14"/>
      <c r="E52" s="14">
        <f t="shared" si="23"/>
        <v>0</v>
      </c>
      <c r="K52" s="1">
        <v>9</v>
      </c>
      <c r="L52" s="7">
        <v>27</v>
      </c>
      <c r="N52" s="7">
        <f t="shared" si="25"/>
        <v>0</v>
      </c>
      <c r="V52" s="2">
        <v>28</v>
      </c>
      <c r="AD52" s="24" t="e">
        <f t="shared" si="24"/>
        <v>#DIV/0!</v>
      </c>
    </row>
    <row r="53" spans="2:30" x14ac:dyDescent="0.25">
      <c r="B53" s="13">
        <v>45047</v>
      </c>
      <c r="C53" s="7">
        <v>29</v>
      </c>
      <c r="D53" s="14"/>
      <c r="E53" s="14">
        <f t="shared" si="23"/>
        <v>0</v>
      </c>
      <c r="K53" s="1">
        <v>10</v>
      </c>
      <c r="L53" s="7">
        <v>28</v>
      </c>
      <c r="N53" s="7">
        <f t="shared" si="25"/>
        <v>0</v>
      </c>
      <c r="V53" s="2">
        <v>29</v>
      </c>
      <c r="AD53" s="24" t="e">
        <f t="shared" si="24"/>
        <v>#DIV/0!</v>
      </c>
    </row>
    <row r="54" spans="2:30" x14ac:dyDescent="0.25">
      <c r="B54" s="13">
        <v>45078</v>
      </c>
      <c r="C54" s="7">
        <v>30</v>
      </c>
      <c r="D54" s="14"/>
      <c r="E54" s="14">
        <f t="shared" si="23"/>
        <v>0</v>
      </c>
      <c r="K54" s="1">
        <v>11</v>
      </c>
      <c r="L54" s="7">
        <v>29</v>
      </c>
      <c r="N54" s="7">
        <f t="shared" si="25"/>
        <v>0</v>
      </c>
      <c r="V54" s="2">
        <v>30</v>
      </c>
      <c r="AD54" s="24" t="e">
        <f t="shared" si="24"/>
        <v>#DIV/0!</v>
      </c>
    </row>
    <row r="55" spans="2:30" x14ac:dyDescent="0.25">
      <c r="E55" s="7"/>
      <c r="K55" s="1">
        <v>12</v>
      </c>
      <c r="L55" s="7">
        <v>30</v>
      </c>
      <c r="N55" s="7">
        <f t="shared" si="25"/>
        <v>0</v>
      </c>
    </row>
  </sheetData>
  <mergeCells count="7">
    <mergeCell ref="P13:S13"/>
    <mergeCell ref="C2:E2"/>
    <mergeCell ref="C3:E3"/>
    <mergeCell ref="C4:E4"/>
    <mergeCell ref="C5:E5"/>
    <mergeCell ref="P7:S7"/>
    <mergeCell ref="P8:S8"/>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1E20D-709C-437C-B279-2008DA3D9EB7}">
  <dimension ref="B2:AI55"/>
  <sheetViews>
    <sheetView zoomScale="70" zoomScaleNormal="70" workbookViewId="0">
      <selection activeCell="Q15" sqref="Q15:S16"/>
    </sheetView>
  </sheetViews>
  <sheetFormatPr baseColWidth="10" defaultRowHeight="15" x14ac:dyDescent="0.25"/>
  <cols>
    <col min="1" max="1" width="11.42578125" style="1"/>
    <col min="2" max="2" width="23.5703125" style="1" bestFit="1" customWidth="1"/>
    <col min="3" max="3" width="14" style="1" customWidth="1"/>
    <col min="4" max="5" width="13.7109375" style="1" customWidth="1"/>
    <col min="6" max="10" width="11.42578125" style="1"/>
    <col min="11" max="11" width="14.7109375" style="1" customWidth="1"/>
    <col min="12" max="12" width="13.7109375" style="1" customWidth="1"/>
    <col min="13" max="13" width="16.140625" style="1" customWidth="1"/>
    <col min="14" max="14" width="15.42578125" style="1" customWidth="1"/>
    <col min="15" max="15" width="15.5703125" style="1" customWidth="1"/>
    <col min="16" max="16" width="11.85546875" style="1" customWidth="1"/>
    <col min="17" max="18" width="11.42578125" style="1"/>
    <col min="19" max="19" width="13.7109375" style="1" customWidth="1"/>
    <col min="20" max="21" width="11.42578125" style="1"/>
    <col min="22" max="22" width="14" style="1" bestFit="1" customWidth="1"/>
    <col min="23" max="26" width="11.42578125" style="1"/>
    <col min="27" max="27" width="18.140625" style="1" customWidth="1"/>
    <col min="28" max="29" width="11.42578125" style="1"/>
    <col min="30" max="30" width="14.42578125" style="1" customWidth="1"/>
    <col min="31" max="32" width="11.42578125" style="1"/>
    <col min="33" max="33" width="14.28515625" style="1" customWidth="1"/>
    <col min="34" max="16384" width="11.42578125" style="1"/>
  </cols>
  <sheetData>
    <row r="2" spans="2:26" x14ac:dyDescent="0.25">
      <c r="B2" s="4" t="s">
        <v>0</v>
      </c>
      <c r="C2" s="38" t="s">
        <v>4</v>
      </c>
      <c r="D2" s="38"/>
      <c r="E2" s="38"/>
      <c r="G2" s="5">
        <v>44197</v>
      </c>
      <c r="H2" s="5">
        <v>44228</v>
      </c>
      <c r="I2" s="5">
        <v>44256</v>
      </c>
      <c r="J2" s="5">
        <v>44287</v>
      </c>
      <c r="K2" s="5">
        <v>44317</v>
      </c>
      <c r="L2" s="5">
        <v>44348</v>
      </c>
      <c r="M2" s="5">
        <v>44378</v>
      </c>
      <c r="N2" s="5">
        <v>44409</v>
      </c>
      <c r="O2" s="5">
        <v>44440</v>
      </c>
      <c r="P2" s="5">
        <v>44470</v>
      </c>
      <c r="Q2" s="5">
        <v>44501</v>
      </c>
      <c r="R2" s="5">
        <v>44531</v>
      </c>
      <c r="S2" s="5">
        <v>44562</v>
      </c>
      <c r="T2" s="5">
        <v>44593</v>
      </c>
      <c r="U2" s="5">
        <v>44621</v>
      </c>
      <c r="V2" s="5">
        <v>44652</v>
      </c>
      <c r="W2" s="5">
        <v>44682</v>
      </c>
      <c r="X2" s="5">
        <v>44713</v>
      </c>
      <c r="Y2"/>
      <c r="Z2"/>
    </row>
    <row r="3" spans="2:26" x14ac:dyDescent="0.25">
      <c r="B3" s="4" t="s">
        <v>1</v>
      </c>
      <c r="C3" s="38" t="s">
        <v>52</v>
      </c>
      <c r="D3" s="38"/>
      <c r="E3" s="38"/>
      <c r="G3" s="10">
        <v>414</v>
      </c>
      <c r="H3" s="10">
        <v>0</v>
      </c>
      <c r="I3" s="10">
        <v>311</v>
      </c>
      <c r="J3" s="10">
        <v>104</v>
      </c>
      <c r="K3" s="10">
        <v>0</v>
      </c>
      <c r="L3" s="10">
        <v>414</v>
      </c>
      <c r="M3" s="10">
        <v>0</v>
      </c>
      <c r="N3" s="10">
        <v>311</v>
      </c>
      <c r="O3" s="10">
        <v>0</v>
      </c>
      <c r="P3" s="10">
        <v>0</v>
      </c>
      <c r="Q3" s="10">
        <v>0</v>
      </c>
      <c r="R3" s="10">
        <v>0</v>
      </c>
      <c r="S3" s="10">
        <v>829</v>
      </c>
      <c r="T3" s="10">
        <v>155</v>
      </c>
      <c r="U3" s="10">
        <v>456</v>
      </c>
      <c r="V3" s="10">
        <v>912</v>
      </c>
      <c r="W3" s="10">
        <v>0</v>
      </c>
      <c r="X3" s="10">
        <v>0</v>
      </c>
      <c r="Y3"/>
      <c r="Z3"/>
    </row>
    <row r="4" spans="2:26" x14ac:dyDescent="0.25">
      <c r="B4" s="4" t="s">
        <v>2</v>
      </c>
      <c r="C4" s="38" t="s">
        <v>53</v>
      </c>
      <c r="D4" s="38"/>
      <c r="E4" s="38"/>
      <c r="Y4"/>
      <c r="Z4"/>
    </row>
    <row r="5" spans="2:26" x14ac:dyDescent="0.25">
      <c r="B5" s="4" t="s">
        <v>3</v>
      </c>
      <c r="C5" s="38" t="s">
        <v>6</v>
      </c>
      <c r="D5" s="38"/>
      <c r="E5" s="38"/>
    </row>
    <row r="6" spans="2:26" x14ac:dyDescent="0.25">
      <c r="C6"/>
      <c r="D6"/>
      <c r="E6"/>
    </row>
    <row r="7" spans="2:26" x14ac:dyDescent="0.25">
      <c r="P7" s="40" t="s">
        <v>24</v>
      </c>
      <c r="Q7" s="40"/>
      <c r="R7" s="40"/>
      <c r="S7" s="40"/>
      <c r="T7" s="3">
        <f>AVERAGE(G3:X3)</f>
        <v>217</v>
      </c>
    </row>
    <row r="8" spans="2:26" x14ac:dyDescent="0.25">
      <c r="P8" s="40" t="s">
        <v>25</v>
      </c>
      <c r="Q8" s="40"/>
      <c r="R8" s="40"/>
      <c r="S8" s="40"/>
      <c r="T8" s="3">
        <f>_xlfn.STDEV.S(G3:X3)</f>
        <v>292.09124279520444</v>
      </c>
    </row>
    <row r="13" spans="2:26" x14ac:dyDescent="0.25">
      <c r="P13" s="39" t="s">
        <v>12</v>
      </c>
      <c r="Q13" s="39"/>
      <c r="R13" s="39"/>
      <c r="S13" s="39"/>
    </row>
    <row r="14" spans="2:26" x14ac:dyDescent="0.25">
      <c r="P14" s="19"/>
      <c r="Q14" s="18" t="s">
        <v>9</v>
      </c>
      <c r="R14" s="18" t="s">
        <v>10</v>
      </c>
      <c r="S14" s="18" t="s">
        <v>11</v>
      </c>
    </row>
    <row r="15" spans="2:26" x14ac:dyDescent="0.25">
      <c r="P15" s="18" t="s">
        <v>7</v>
      </c>
      <c r="Q15" s="17">
        <f>F21</f>
        <v>239.21610470442059</v>
      </c>
      <c r="R15" s="17">
        <f>P21</f>
        <v>241.61973005961332</v>
      </c>
      <c r="S15" s="25">
        <f>Z21</f>
        <v>186.95208358326261</v>
      </c>
    </row>
    <row r="16" spans="2:26" x14ac:dyDescent="0.25">
      <c r="P16" s="18" t="s">
        <v>8</v>
      </c>
      <c r="Q16" s="17">
        <f>F22</f>
        <v>83876.429515018855</v>
      </c>
      <c r="R16" s="17">
        <f>P22</f>
        <v>79541.1972751508</v>
      </c>
      <c r="S16" s="25">
        <f>Z22</f>
        <v>106268.2153128145</v>
      </c>
    </row>
    <row r="20" spans="2:35" x14ac:dyDescent="0.25">
      <c r="L20" s="6" t="s">
        <v>13</v>
      </c>
      <c r="M20" s="7"/>
      <c r="N20" s="7"/>
      <c r="S20" s="7"/>
    </row>
    <row r="21" spans="2:35" x14ac:dyDescent="0.25">
      <c r="B21" s="6" t="s">
        <v>13</v>
      </c>
      <c r="C21" s="7"/>
      <c r="E21" s="15" t="s">
        <v>22</v>
      </c>
      <c r="F21" s="10">
        <f>AVERAGE(G26:G42)</f>
        <v>239.21610470442059</v>
      </c>
      <c r="G21" s="11" t="s">
        <v>23</v>
      </c>
      <c r="I21" s="7"/>
      <c r="J21" s="7"/>
      <c r="K21" s="7"/>
      <c r="L21" s="8" t="s">
        <v>14</v>
      </c>
      <c r="M21" s="7">
        <v>0.01</v>
      </c>
      <c r="N21" s="7"/>
      <c r="O21" s="9" t="s">
        <v>22</v>
      </c>
      <c r="P21" s="10">
        <f>AVERAGE(R26:R43)</f>
        <v>241.61973005961332</v>
      </c>
      <c r="Q21" s="11" t="s">
        <v>23</v>
      </c>
      <c r="S21" s="7"/>
      <c r="V21" s="6" t="s">
        <v>33</v>
      </c>
      <c r="Y21" s="9" t="s">
        <v>22</v>
      </c>
      <c r="Z21" s="21">
        <f>AVERAGE(AF31:AF42)</f>
        <v>186.95208358326261</v>
      </c>
      <c r="AA21" s="11" t="s">
        <v>23</v>
      </c>
      <c r="AB21" s="2"/>
      <c r="AC21" s="2"/>
      <c r="AD21" s="2"/>
      <c r="AE21" s="2"/>
      <c r="AF21" s="2"/>
      <c r="AG21" s="2"/>
    </row>
    <row r="22" spans="2:35" x14ac:dyDescent="0.25">
      <c r="B22" s="8" t="s">
        <v>14</v>
      </c>
      <c r="C22" s="7">
        <v>0.01</v>
      </c>
      <c r="E22" s="15" t="s">
        <v>8</v>
      </c>
      <c r="F22" s="10">
        <f>AVERAGE(H26:H42)</f>
        <v>83876.429515018855</v>
      </c>
      <c r="G22" s="11" t="s">
        <v>21</v>
      </c>
      <c r="I22" s="7"/>
      <c r="J22" s="7"/>
      <c r="K22" s="7"/>
      <c r="L22" s="8" t="s">
        <v>27</v>
      </c>
      <c r="M22" s="7">
        <v>0.01</v>
      </c>
      <c r="N22" s="7"/>
      <c r="O22" s="9" t="s">
        <v>8</v>
      </c>
      <c r="P22" s="10">
        <f>AVERAGE(S26:S43)</f>
        <v>79541.1972751508</v>
      </c>
      <c r="Q22" s="11" t="s">
        <v>21</v>
      </c>
      <c r="S22" s="7"/>
      <c r="V22" s="8" t="s">
        <v>14</v>
      </c>
      <c r="W22" s="7">
        <v>1.0000000000000004E-2</v>
      </c>
      <c r="X22" s="2"/>
      <c r="Y22" s="9" t="s">
        <v>8</v>
      </c>
      <c r="Z22" s="21">
        <f>AVERAGE(AG31:AG42)</f>
        <v>106268.2153128145</v>
      </c>
      <c r="AA22" s="11" t="s">
        <v>21</v>
      </c>
      <c r="AB22" s="2"/>
      <c r="AC22" s="2"/>
      <c r="AE22" s="2"/>
    </row>
    <row r="23" spans="2:35" ht="18" x14ac:dyDescent="0.25">
      <c r="C23" s="7"/>
      <c r="D23" s="7"/>
      <c r="E23" s="7"/>
      <c r="F23" s="7"/>
      <c r="G23" s="7"/>
      <c r="H23" s="7"/>
      <c r="I23" s="7"/>
      <c r="J23" s="7"/>
      <c r="K23" s="7"/>
      <c r="L23" s="7"/>
      <c r="M23" s="7"/>
      <c r="N23" s="7"/>
      <c r="O23" s="7"/>
      <c r="P23" s="7"/>
      <c r="Q23" s="7"/>
      <c r="S23" s="7"/>
      <c r="V23" s="29"/>
      <c r="W23" s="29"/>
      <c r="X23" s="29"/>
      <c r="Y23" s="29"/>
      <c r="Z23" s="29"/>
      <c r="AA23" s="29"/>
      <c r="AB23" s="30"/>
      <c r="AC23" s="30"/>
      <c r="AD23" s="20" t="s">
        <v>17</v>
      </c>
      <c r="AE23" s="20" t="s">
        <v>18</v>
      </c>
      <c r="AF23" s="20" t="s">
        <v>19</v>
      </c>
      <c r="AG23" s="20" t="s">
        <v>34</v>
      </c>
    </row>
    <row r="24" spans="2:35" ht="25.5" x14ac:dyDescent="0.25">
      <c r="B24" s="6" t="s">
        <v>26</v>
      </c>
      <c r="C24" s="6" t="s">
        <v>15</v>
      </c>
      <c r="D24" s="6" t="s">
        <v>16</v>
      </c>
      <c r="E24" s="6" t="s">
        <v>17</v>
      </c>
      <c r="F24" s="6" t="s">
        <v>18</v>
      </c>
      <c r="G24" s="6" t="s">
        <v>19</v>
      </c>
      <c r="H24" s="6" t="s">
        <v>20</v>
      </c>
      <c r="I24" s="7"/>
      <c r="J24" s="7"/>
      <c r="L24" s="6" t="s">
        <v>15</v>
      </c>
      <c r="M24" s="6" t="s">
        <v>28</v>
      </c>
      <c r="N24" s="6" t="s">
        <v>29</v>
      </c>
      <c r="O24" s="6" t="s">
        <v>30</v>
      </c>
      <c r="P24" s="6" t="s">
        <v>31</v>
      </c>
      <c r="Q24" s="6" t="s">
        <v>18</v>
      </c>
      <c r="R24" s="6" t="s">
        <v>19</v>
      </c>
      <c r="S24" s="6" t="s">
        <v>20</v>
      </c>
      <c r="T24" s="7"/>
      <c r="U24" s="7"/>
      <c r="V24" s="31" t="s">
        <v>35</v>
      </c>
      <c r="W24" s="32" t="s">
        <v>16</v>
      </c>
      <c r="X24" s="33" t="s">
        <v>36</v>
      </c>
      <c r="Y24" s="33" t="s">
        <v>37</v>
      </c>
      <c r="Z24" s="33" t="s">
        <v>38</v>
      </c>
      <c r="AA24" s="6" t="s">
        <v>39</v>
      </c>
      <c r="AB24" s="33" t="s">
        <v>40</v>
      </c>
      <c r="AC24" s="33" t="s">
        <v>41</v>
      </c>
      <c r="AD24" s="33" t="s">
        <v>42</v>
      </c>
      <c r="AE24" s="34" t="s">
        <v>43</v>
      </c>
      <c r="AF24" s="34" t="s">
        <v>44</v>
      </c>
      <c r="AG24" s="34" t="s">
        <v>45</v>
      </c>
    </row>
    <row r="25" spans="2:35" x14ac:dyDescent="0.25">
      <c r="B25" s="13">
        <v>44197</v>
      </c>
      <c r="C25" s="7">
        <v>1</v>
      </c>
      <c r="D25" s="14">
        <v>414</v>
      </c>
      <c r="E25" s="14">
        <f>T7</f>
        <v>217</v>
      </c>
      <c r="F25" s="7"/>
      <c r="G25" s="7"/>
      <c r="H25" s="7"/>
      <c r="I25" s="7"/>
      <c r="J25" s="7"/>
      <c r="L25" s="16">
        <v>0</v>
      </c>
      <c r="M25" s="16"/>
      <c r="N25" s="16"/>
      <c r="O25" s="16">
        <f>INTERCEPT(M26:M43,L26:L43)</f>
        <v>138.43137254901961</v>
      </c>
      <c r="P25" s="16">
        <f>SLOPE(M26:M43,L26:L43)</f>
        <v>8.2703818369453046</v>
      </c>
      <c r="Q25" s="16"/>
      <c r="R25" s="16"/>
      <c r="S25" s="16"/>
      <c r="T25" s="7"/>
      <c r="U25" s="7"/>
      <c r="V25" s="2">
        <v>1</v>
      </c>
      <c r="W25" s="14">
        <v>414</v>
      </c>
      <c r="X25" s="2">
        <f>IF(W25&gt;0,1,0)</f>
        <v>1</v>
      </c>
      <c r="Y25" s="2">
        <v>1</v>
      </c>
      <c r="Z25" s="2">
        <f>W25*X25</f>
        <v>414</v>
      </c>
      <c r="AA25" s="26"/>
      <c r="AB25" s="26"/>
      <c r="AC25" s="2"/>
      <c r="AD25" s="2"/>
      <c r="AE25" s="2"/>
      <c r="AF25" s="2"/>
      <c r="AG25" s="2"/>
    </row>
    <row r="26" spans="2:35" x14ac:dyDescent="0.25">
      <c r="B26" s="13">
        <v>44228</v>
      </c>
      <c r="C26" s="7">
        <v>2</v>
      </c>
      <c r="D26" s="14">
        <v>0</v>
      </c>
      <c r="E26" s="14">
        <f t="shared" ref="E26:E36" si="0">D25*alpha_ses+(1-alpha_ses)*E25</f>
        <v>218.96999999999997</v>
      </c>
      <c r="F26" s="7">
        <f>E26-D26</f>
        <v>218.96999999999997</v>
      </c>
      <c r="G26" s="7">
        <f>ABS(F26)</f>
        <v>218.96999999999997</v>
      </c>
      <c r="H26" s="7">
        <f>F26^2</f>
        <v>47947.860899999985</v>
      </c>
      <c r="I26" s="7"/>
      <c r="J26" s="7"/>
      <c r="L26" s="7">
        <v>1</v>
      </c>
      <c r="M26" s="14">
        <v>414</v>
      </c>
      <c r="N26" s="7">
        <f>O25+1*P25</f>
        <v>146.70175438596493</v>
      </c>
      <c r="O26" s="7">
        <f t="shared" ref="O26:O43" si="1">alpha_sed*M26+(1-alpha_sed)*(O25+P25)</f>
        <v>149.37473684210528</v>
      </c>
      <c r="P26" s="7">
        <f t="shared" ref="P26:P43" si="2">beta_sed*(O26-O25)+(1-beta_sed)*P25</f>
        <v>8.2971116615067082</v>
      </c>
      <c r="Q26" s="7">
        <f>N26-M26</f>
        <v>-267.29824561403507</v>
      </c>
      <c r="R26" s="7">
        <f>ABS(Q26)</f>
        <v>267.29824561403507</v>
      </c>
      <c r="S26" s="7">
        <f>Q26^2</f>
        <v>71448.352108341016</v>
      </c>
      <c r="T26" s="7"/>
      <c r="U26" s="7"/>
      <c r="V26" s="2">
        <v>2</v>
      </c>
      <c r="W26" s="14">
        <v>0</v>
      </c>
      <c r="X26" s="2">
        <f t="shared" ref="X26:X30" si="3">IF(W26&gt;0,1,0)</f>
        <v>0</v>
      </c>
      <c r="Y26" s="2">
        <f>IF(W26=0,Y25+1,1)</f>
        <v>2</v>
      </c>
      <c r="Z26" s="2">
        <f t="shared" ref="Z26:Z42" si="4">W26*X26</f>
        <v>0</v>
      </c>
      <c r="AA26" s="26">
        <f>IF(W26&gt;0,Y25,0)</f>
        <v>0</v>
      </c>
      <c r="AB26" s="26"/>
      <c r="AC26" s="2"/>
      <c r="AD26" s="2"/>
      <c r="AE26" s="2"/>
      <c r="AF26" s="2"/>
      <c r="AG26" s="2"/>
    </row>
    <row r="27" spans="2:35" x14ac:dyDescent="0.25">
      <c r="B27" s="13">
        <v>44256</v>
      </c>
      <c r="C27" s="7">
        <v>3</v>
      </c>
      <c r="D27" s="14">
        <v>311</v>
      </c>
      <c r="E27" s="14">
        <f t="shared" si="0"/>
        <v>216.78029999999998</v>
      </c>
      <c r="F27" s="7">
        <f t="shared" ref="F27:F42" si="5">E27-D27</f>
        <v>-94.219700000000017</v>
      </c>
      <c r="G27" s="7">
        <f t="shared" ref="G27:G42" si="6">ABS(F27)</f>
        <v>94.219700000000017</v>
      </c>
      <c r="H27" s="7">
        <f t="shared" ref="H27:H42" si="7">F27^2</f>
        <v>8877.3518680900033</v>
      </c>
      <c r="I27" s="7"/>
      <c r="J27" s="7"/>
      <c r="K27" s="7"/>
      <c r="L27" s="7">
        <v>2</v>
      </c>
      <c r="M27" s="14">
        <v>0</v>
      </c>
      <c r="N27" s="7">
        <f t="shared" ref="N27:N43" si="8">O26+1*P26</f>
        <v>157.67184850361198</v>
      </c>
      <c r="O27" s="7">
        <f t="shared" si="1"/>
        <v>156.09513001857587</v>
      </c>
      <c r="P27" s="7">
        <f t="shared" si="2"/>
        <v>8.2813444766563471</v>
      </c>
      <c r="Q27" s="7">
        <f>N27-M27</f>
        <v>157.67184850361198</v>
      </c>
      <c r="R27" s="7">
        <f>ABS(Q27)</f>
        <v>157.67184850361198</v>
      </c>
      <c r="S27" s="7">
        <f>Q27^2</f>
        <v>24860.411810545967</v>
      </c>
      <c r="T27" s="7"/>
      <c r="U27" s="7"/>
      <c r="V27" s="2">
        <v>3</v>
      </c>
      <c r="W27" s="14">
        <v>311</v>
      </c>
      <c r="X27" s="2">
        <f t="shared" si="3"/>
        <v>1</v>
      </c>
      <c r="Y27" s="2">
        <f t="shared" ref="Y27:Y30" si="9">IF(W27=0,Y26+1,1)</f>
        <v>1</v>
      </c>
      <c r="Z27" s="2">
        <f t="shared" si="4"/>
        <v>311</v>
      </c>
      <c r="AA27" s="26">
        <f t="shared" ref="AA27:AA30" si="10">IF(W27&gt;0,Y26,0)</f>
        <v>2</v>
      </c>
      <c r="AB27" s="26"/>
      <c r="AC27" s="2"/>
      <c r="AD27" s="2"/>
      <c r="AE27" s="2"/>
      <c r="AF27" s="2"/>
      <c r="AG27" s="2"/>
    </row>
    <row r="28" spans="2:35" x14ac:dyDescent="0.25">
      <c r="B28" s="13">
        <v>44287</v>
      </c>
      <c r="C28" s="7">
        <v>4</v>
      </c>
      <c r="D28" s="14">
        <v>104</v>
      </c>
      <c r="E28" s="14">
        <f t="shared" si="0"/>
        <v>217.722497</v>
      </c>
      <c r="F28" s="7">
        <f t="shared" si="5"/>
        <v>113.722497</v>
      </c>
      <c r="G28" s="7">
        <f t="shared" si="6"/>
        <v>113.722497</v>
      </c>
      <c r="H28" s="7">
        <f t="shared" si="7"/>
        <v>12932.806323915011</v>
      </c>
      <c r="I28" s="7"/>
      <c r="J28" s="7"/>
      <c r="K28" s="7"/>
      <c r="L28" s="7">
        <v>3</v>
      </c>
      <c r="M28" s="14">
        <v>311</v>
      </c>
      <c r="N28" s="7">
        <f t="shared" si="8"/>
        <v>164.37647449523223</v>
      </c>
      <c r="O28" s="7">
        <f t="shared" si="1"/>
        <v>165.84270975027991</v>
      </c>
      <c r="P28" s="7">
        <f t="shared" si="2"/>
        <v>8.2960068292068243</v>
      </c>
      <c r="Q28" s="7">
        <f t="shared" ref="Q28:Q43" si="11">N28-M28</f>
        <v>-146.62352550476777</v>
      </c>
      <c r="R28" s="7">
        <f t="shared" ref="R28:R43" si="12">ABS(Q28)</f>
        <v>146.62352550476777</v>
      </c>
      <c r="S28" s="7">
        <f t="shared" ref="S28:S43" si="13">Q28^2</f>
        <v>21498.458231447286</v>
      </c>
      <c r="T28" s="7"/>
      <c r="U28" s="7"/>
      <c r="V28" s="2">
        <v>4</v>
      </c>
      <c r="W28" s="14">
        <v>104</v>
      </c>
      <c r="X28" s="2">
        <f t="shared" si="3"/>
        <v>1</v>
      </c>
      <c r="Y28" s="2">
        <f t="shared" si="9"/>
        <v>1</v>
      </c>
      <c r="Z28" s="2">
        <f t="shared" si="4"/>
        <v>104</v>
      </c>
      <c r="AA28" s="26">
        <f t="shared" si="10"/>
        <v>1</v>
      </c>
      <c r="AB28" s="26"/>
      <c r="AC28" s="2"/>
      <c r="AD28" s="2"/>
      <c r="AE28" s="2"/>
      <c r="AF28" s="2"/>
      <c r="AG28" s="2"/>
      <c r="AI28" s="22"/>
    </row>
    <row r="29" spans="2:35" x14ac:dyDescent="0.25">
      <c r="B29" s="13">
        <v>44317</v>
      </c>
      <c r="C29" s="7">
        <v>5</v>
      </c>
      <c r="D29" s="14">
        <v>0</v>
      </c>
      <c r="E29" s="14">
        <f t="shared" si="0"/>
        <v>216.58527203</v>
      </c>
      <c r="F29" s="7">
        <f t="shared" si="5"/>
        <v>216.58527203</v>
      </c>
      <c r="G29" s="7">
        <f t="shared" si="6"/>
        <v>216.58527203</v>
      </c>
      <c r="H29" s="7">
        <f t="shared" si="7"/>
        <v>46909.180060309103</v>
      </c>
      <c r="I29" s="7"/>
      <c r="J29" s="7"/>
      <c r="K29" s="7"/>
      <c r="L29" s="7">
        <v>4</v>
      </c>
      <c r="M29" s="14">
        <v>104</v>
      </c>
      <c r="N29" s="7">
        <f t="shared" si="8"/>
        <v>174.13871657948673</v>
      </c>
      <c r="O29" s="7">
        <f t="shared" si="1"/>
        <v>173.43732941369186</v>
      </c>
      <c r="P29" s="7">
        <f t="shared" si="2"/>
        <v>8.2889929575488743</v>
      </c>
      <c r="Q29" s="7">
        <f t="shared" si="11"/>
        <v>70.138716579486726</v>
      </c>
      <c r="R29" s="7">
        <f t="shared" si="12"/>
        <v>70.138716579486726</v>
      </c>
      <c r="S29" s="7">
        <f t="shared" si="13"/>
        <v>4919.4395634175662</v>
      </c>
      <c r="T29" s="7"/>
      <c r="V29" s="2">
        <v>5</v>
      </c>
      <c r="W29" s="14">
        <v>0</v>
      </c>
      <c r="X29" s="2">
        <f t="shared" si="3"/>
        <v>0</v>
      </c>
      <c r="Y29" s="2">
        <f t="shared" si="9"/>
        <v>2</v>
      </c>
      <c r="Z29" s="2">
        <f t="shared" si="4"/>
        <v>0</v>
      </c>
      <c r="AA29" s="26">
        <f t="shared" si="10"/>
        <v>0</v>
      </c>
      <c r="AB29" s="26"/>
      <c r="AC29" s="2"/>
      <c r="AD29" s="2"/>
      <c r="AE29" s="2"/>
      <c r="AF29" s="2"/>
      <c r="AG29" s="2"/>
    </row>
    <row r="30" spans="2:35" x14ac:dyDescent="0.25">
      <c r="B30" s="13">
        <v>44348</v>
      </c>
      <c r="C30" s="7">
        <v>6</v>
      </c>
      <c r="D30" s="14">
        <v>414</v>
      </c>
      <c r="E30" s="14">
        <f t="shared" si="0"/>
        <v>214.4194193097</v>
      </c>
      <c r="F30" s="7">
        <f t="shared" si="5"/>
        <v>-199.5805806903</v>
      </c>
      <c r="G30" s="7">
        <f t="shared" si="6"/>
        <v>199.5805806903</v>
      </c>
      <c r="H30" s="7">
        <f t="shared" si="7"/>
        <v>39832.408188677349</v>
      </c>
      <c r="I30" s="7"/>
      <c r="J30" s="7"/>
      <c r="K30" s="7"/>
      <c r="L30" s="7">
        <v>5</v>
      </c>
      <c r="M30" s="14">
        <v>0</v>
      </c>
      <c r="N30" s="7">
        <f t="shared" si="8"/>
        <v>181.72632237124074</v>
      </c>
      <c r="O30" s="7">
        <f t="shared" si="1"/>
        <v>179.90905914752832</v>
      </c>
      <c r="P30" s="7">
        <f t="shared" si="2"/>
        <v>8.2708203253117514</v>
      </c>
      <c r="Q30" s="7">
        <f t="shared" si="11"/>
        <v>181.72632237124074</v>
      </c>
      <c r="R30" s="7">
        <f t="shared" si="12"/>
        <v>181.72632237124074</v>
      </c>
      <c r="S30" s="7">
        <f t="shared" si="13"/>
        <v>33024.456242576111</v>
      </c>
      <c r="T30" s="7"/>
      <c r="V30" s="2">
        <v>6</v>
      </c>
      <c r="W30" s="14">
        <v>414</v>
      </c>
      <c r="X30" s="2">
        <f t="shared" si="3"/>
        <v>1</v>
      </c>
      <c r="Y30" s="2">
        <f t="shared" si="9"/>
        <v>1</v>
      </c>
      <c r="Z30" s="2">
        <f t="shared" si="4"/>
        <v>414</v>
      </c>
      <c r="AA30" s="26">
        <f t="shared" si="10"/>
        <v>2</v>
      </c>
      <c r="AB30" s="27">
        <f>AVERAGEIF(AA25:AA30,"&gt;0")</f>
        <v>1.6666666666666667</v>
      </c>
      <c r="AC30" s="27">
        <f>AVERAGEIF(Z25:Z30,"&gt;0")</f>
        <v>310.75</v>
      </c>
      <c r="AD30" s="26"/>
      <c r="AE30" s="26"/>
      <c r="AF30" s="26"/>
      <c r="AG30" s="26"/>
    </row>
    <row r="31" spans="2:35" x14ac:dyDescent="0.25">
      <c r="B31" s="13">
        <v>44378</v>
      </c>
      <c r="C31" s="7">
        <v>7</v>
      </c>
      <c r="D31" s="14">
        <v>0</v>
      </c>
      <c r="E31" s="14">
        <f t="shared" si="0"/>
        <v>216.41522511660298</v>
      </c>
      <c r="F31" s="7">
        <f t="shared" si="5"/>
        <v>216.41522511660298</v>
      </c>
      <c r="G31" s="7">
        <f t="shared" si="6"/>
        <v>216.41522511660298</v>
      </c>
      <c r="H31" s="7">
        <f t="shared" si="7"/>
        <v>46835.549662269943</v>
      </c>
      <c r="I31" s="7"/>
      <c r="J31" s="7"/>
      <c r="K31" s="7"/>
      <c r="L31" s="7">
        <v>6</v>
      </c>
      <c r="M31" s="14">
        <v>414</v>
      </c>
      <c r="N31" s="7">
        <f t="shared" si="8"/>
        <v>188.17987947284007</v>
      </c>
      <c r="O31" s="7">
        <f t="shared" si="1"/>
        <v>190.43808067811165</v>
      </c>
      <c r="P31" s="7">
        <f t="shared" si="2"/>
        <v>8.2934023373644674</v>
      </c>
      <c r="Q31" s="7">
        <f t="shared" si="11"/>
        <v>-225.82012052715993</v>
      </c>
      <c r="R31" s="7">
        <f t="shared" si="12"/>
        <v>225.82012052715993</v>
      </c>
      <c r="S31" s="7">
        <f t="shared" si="13"/>
        <v>50994.726834901034</v>
      </c>
      <c r="T31" s="7"/>
      <c r="U31" s="7"/>
      <c r="V31" s="2">
        <v>7</v>
      </c>
      <c r="W31" s="14">
        <v>0</v>
      </c>
      <c r="X31" s="2">
        <f>IF(W31&gt;0,1,0)</f>
        <v>0</v>
      </c>
      <c r="Y31" s="2">
        <f>Y30</f>
        <v>1</v>
      </c>
      <c r="Z31" s="2">
        <f>W31*X31</f>
        <v>0</v>
      </c>
      <c r="AA31" s="2"/>
      <c r="AB31" s="27">
        <f t="shared" ref="AB31:AB42" si="14">IF(W31=0,AB30,alpha_err*Y31+(1-alpha_err)*AB30)</f>
        <v>1.6666666666666667</v>
      </c>
      <c r="AC31" s="27">
        <f t="shared" ref="AC31:AC42" si="15">IF(W31=0,AC30,alpha_err*Z31+(1-alpha_err)*AC30)</f>
        <v>310.75</v>
      </c>
      <c r="AD31" s="28">
        <f>AC30/AB30</f>
        <v>186.45</v>
      </c>
      <c r="AE31" s="28">
        <f t="shared" ref="AE31:AE42" si="16">W31-AD31</f>
        <v>-186.45</v>
      </c>
      <c r="AF31" s="28">
        <f t="shared" ref="AF31:AF42" si="17">ABS(W31-AE31)</f>
        <v>186.45</v>
      </c>
      <c r="AG31" s="28">
        <f>AE31^2</f>
        <v>34763.602499999994</v>
      </c>
    </row>
    <row r="32" spans="2:35" x14ac:dyDescent="0.25">
      <c r="B32" s="13">
        <v>44409</v>
      </c>
      <c r="C32" s="7">
        <v>8</v>
      </c>
      <c r="D32" s="14">
        <v>311</v>
      </c>
      <c r="E32" s="14">
        <f t="shared" si="0"/>
        <v>214.25107286543695</v>
      </c>
      <c r="F32" s="7">
        <f t="shared" si="5"/>
        <v>-96.748927134563047</v>
      </c>
      <c r="G32" s="7">
        <f t="shared" si="6"/>
        <v>96.748927134563047</v>
      </c>
      <c r="H32" s="7">
        <f t="shared" si="7"/>
        <v>9360.3549016889901</v>
      </c>
      <c r="I32" s="7"/>
      <c r="J32" s="7"/>
      <c r="K32" s="7"/>
      <c r="L32" s="7">
        <v>7</v>
      </c>
      <c r="M32" s="14">
        <v>0</v>
      </c>
      <c r="N32" s="7">
        <f t="shared" si="8"/>
        <v>198.7314830154761</v>
      </c>
      <c r="O32" s="7">
        <f t="shared" si="1"/>
        <v>196.74416818532134</v>
      </c>
      <c r="P32" s="7">
        <f t="shared" si="2"/>
        <v>8.2735291890629199</v>
      </c>
      <c r="Q32" s="7">
        <f t="shared" si="11"/>
        <v>198.7314830154761</v>
      </c>
      <c r="R32" s="7">
        <f t="shared" si="12"/>
        <v>198.7314830154761</v>
      </c>
      <c r="S32" s="7">
        <f t="shared" si="13"/>
        <v>39494.202341530465</v>
      </c>
      <c r="T32" s="7"/>
      <c r="U32" s="7"/>
      <c r="V32" s="2">
        <v>8</v>
      </c>
      <c r="W32" s="14">
        <v>311</v>
      </c>
      <c r="X32" s="2">
        <f t="shared" ref="X32:X42" si="18">IF(W32&gt;0,1,0)</f>
        <v>1</v>
      </c>
      <c r="Y32" s="2">
        <f>IF(W31=0,Y31+1,1)</f>
        <v>2</v>
      </c>
      <c r="Z32" s="2">
        <f t="shared" si="4"/>
        <v>311</v>
      </c>
      <c r="AA32" s="2"/>
      <c r="AB32" s="23">
        <f t="shared" si="14"/>
        <v>1.6700000000000002</v>
      </c>
      <c r="AC32" s="23">
        <f t="shared" si="15"/>
        <v>310.7525</v>
      </c>
      <c r="AD32" s="24">
        <f t="shared" ref="AD32:AD42" si="19">AC31/AB31</f>
        <v>186.45</v>
      </c>
      <c r="AE32" s="24">
        <f t="shared" si="16"/>
        <v>124.55000000000001</v>
      </c>
      <c r="AF32" s="24">
        <f t="shared" si="17"/>
        <v>186.45</v>
      </c>
      <c r="AG32" s="24">
        <f t="shared" ref="AG32:AG42" si="20">AE32^2</f>
        <v>15512.702500000003</v>
      </c>
    </row>
    <row r="33" spans="2:33" x14ac:dyDescent="0.25">
      <c r="B33" s="13">
        <v>44440</v>
      </c>
      <c r="C33" s="7">
        <v>9</v>
      </c>
      <c r="D33" s="14">
        <v>0</v>
      </c>
      <c r="E33" s="14">
        <f t="shared" si="0"/>
        <v>215.21856213678259</v>
      </c>
      <c r="F33" s="7">
        <f t="shared" si="5"/>
        <v>215.21856213678259</v>
      </c>
      <c r="G33" s="7">
        <f t="shared" si="6"/>
        <v>215.21856213678259</v>
      </c>
      <c r="H33" s="7">
        <f t="shared" si="7"/>
        <v>46319.029488224151</v>
      </c>
      <c r="I33" s="7"/>
      <c r="J33" s="7"/>
      <c r="K33" s="7"/>
      <c r="L33" s="7">
        <v>8</v>
      </c>
      <c r="M33" s="14">
        <v>311</v>
      </c>
      <c r="N33" s="7">
        <f t="shared" si="8"/>
        <v>205.01769737438426</v>
      </c>
      <c r="O33" s="7">
        <f t="shared" si="1"/>
        <v>206.07752040064042</v>
      </c>
      <c r="P33" s="7">
        <f t="shared" si="2"/>
        <v>8.2841274193254826</v>
      </c>
      <c r="Q33" s="7">
        <f t="shared" si="11"/>
        <v>-105.98230262561574</v>
      </c>
      <c r="R33" s="7">
        <f t="shared" si="12"/>
        <v>105.98230262561574</v>
      </c>
      <c r="S33" s="7">
        <f t="shared" si="13"/>
        <v>11232.248469827598</v>
      </c>
      <c r="T33" s="7"/>
      <c r="U33" s="7"/>
      <c r="V33" s="2">
        <v>9</v>
      </c>
      <c r="W33" s="14">
        <v>0</v>
      </c>
      <c r="X33" s="2">
        <f t="shared" si="18"/>
        <v>0</v>
      </c>
      <c r="Y33" s="2">
        <f t="shared" ref="Y33:Y42" si="21">IF(W32=0,Y32+1,1)</f>
        <v>1</v>
      </c>
      <c r="Z33" s="2">
        <f t="shared" si="4"/>
        <v>0</v>
      </c>
      <c r="AA33" s="2"/>
      <c r="AB33" s="23">
        <f t="shared" si="14"/>
        <v>1.6700000000000002</v>
      </c>
      <c r="AC33" s="23">
        <f t="shared" si="15"/>
        <v>310.7525</v>
      </c>
      <c r="AD33" s="24">
        <f t="shared" si="19"/>
        <v>186.07934131736525</v>
      </c>
      <c r="AE33" s="24">
        <f t="shared" si="16"/>
        <v>-186.07934131736525</v>
      </c>
      <c r="AF33" s="24">
        <f t="shared" si="17"/>
        <v>186.07934131736525</v>
      </c>
      <c r="AG33" s="24">
        <f t="shared" si="20"/>
        <v>34625.521265104515</v>
      </c>
    </row>
    <row r="34" spans="2:33" x14ac:dyDescent="0.25">
      <c r="B34" s="13">
        <v>44470</v>
      </c>
      <c r="C34" s="7">
        <v>10</v>
      </c>
      <c r="D34" s="14">
        <v>0</v>
      </c>
      <c r="E34" s="14">
        <f t="shared" si="0"/>
        <v>213.06637651541476</v>
      </c>
      <c r="F34" s="7">
        <f t="shared" si="5"/>
        <v>213.06637651541476</v>
      </c>
      <c r="G34" s="7">
        <f t="shared" si="6"/>
        <v>213.06637651541476</v>
      </c>
      <c r="H34" s="7">
        <f t="shared" si="7"/>
        <v>45397.280801408488</v>
      </c>
      <c r="I34" s="7"/>
      <c r="J34" s="7"/>
      <c r="K34" s="7"/>
      <c r="L34" s="7">
        <v>9</v>
      </c>
      <c r="M34" s="14">
        <v>0</v>
      </c>
      <c r="N34" s="7">
        <f t="shared" si="8"/>
        <v>214.3616478199659</v>
      </c>
      <c r="O34" s="7">
        <f t="shared" si="1"/>
        <v>212.21803134176625</v>
      </c>
      <c r="P34" s="7">
        <f t="shared" si="2"/>
        <v>8.2626912545434852</v>
      </c>
      <c r="Q34" s="7">
        <f t="shared" si="11"/>
        <v>214.3616478199659</v>
      </c>
      <c r="R34" s="7">
        <f t="shared" si="12"/>
        <v>214.3616478199659</v>
      </c>
      <c r="S34" s="7">
        <f t="shared" si="13"/>
        <v>45950.91605609109</v>
      </c>
      <c r="T34" s="7"/>
      <c r="U34" s="7"/>
      <c r="V34" s="2">
        <v>10</v>
      </c>
      <c r="W34" s="14">
        <v>0</v>
      </c>
      <c r="X34" s="2">
        <f t="shared" si="18"/>
        <v>0</v>
      </c>
      <c r="Y34" s="2">
        <f t="shared" si="21"/>
        <v>2</v>
      </c>
      <c r="Z34" s="2">
        <f t="shared" si="4"/>
        <v>0</v>
      </c>
      <c r="AA34" s="2"/>
      <c r="AB34" s="23">
        <f t="shared" si="14"/>
        <v>1.6700000000000002</v>
      </c>
      <c r="AC34" s="23">
        <f t="shared" si="15"/>
        <v>310.7525</v>
      </c>
      <c r="AD34" s="24">
        <f t="shared" si="19"/>
        <v>186.07934131736525</v>
      </c>
      <c r="AE34" s="24">
        <f t="shared" si="16"/>
        <v>-186.07934131736525</v>
      </c>
      <c r="AF34" s="24">
        <f t="shared" si="17"/>
        <v>186.07934131736525</v>
      </c>
      <c r="AG34" s="24">
        <f t="shared" si="20"/>
        <v>34625.521265104515</v>
      </c>
    </row>
    <row r="35" spans="2:33" x14ac:dyDescent="0.25">
      <c r="B35" s="13">
        <v>44501</v>
      </c>
      <c r="C35" s="7">
        <v>11</v>
      </c>
      <c r="D35" s="14">
        <v>0</v>
      </c>
      <c r="E35" s="14">
        <f t="shared" si="0"/>
        <v>210.93571275026062</v>
      </c>
      <c r="F35" s="7">
        <f t="shared" si="5"/>
        <v>210.93571275026062</v>
      </c>
      <c r="G35" s="7">
        <f t="shared" si="6"/>
        <v>210.93571275026062</v>
      </c>
      <c r="H35" s="7">
        <f t="shared" si="7"/>
        <v>44493.874913460459</v>
      </c>
      <c r="I35" s="7"/>
      <c r="J35" s="7"/>
      <c r="K35" s="7"/>
      <c r="L35" s="7">
        <v>10</v>
      </c>
      <c r="M35" s="14">
        <v>0</v>
      </c>
      <c r="N35" s="7">
        <f t="shared" si="8"/>
        <v>220.48072259630973</v>
      </c>
      <c r="O35" s="7">
        <f t="shared" si="1"/>
        <v>218.27591537034664</v>
      </c>
      <c r="P35" s="7">
        <f t="shared" si="2"/>
        <v>8.2406431822838542</v>
      </c>
      <c r="Q35" s="7">
        <f t="shared" si="11"/>
        <v>220.48072259630973</v>
      </c>
      <c r="R35" s="7">
        <f t="shared" si="12"/>
        <v>220.48072259630973</v>
      </c>
      <c r="S35" s="7">
        <f t="shared" si="13"/>
        <v>48611.749036590882</v>
      </c>
      <c r="T35" s="7"/>
      <c r="U35" s="7"/>
      <c r="V35" s="2">
        <v>11</v>
      </c>
      <c r="W35" s="14">
        <v>0</v>
      </c>
      <c r="X35" s="2">
        <f>IF(W35&gt;0,1,0)</f>
        <v>0</v>
      </c>
      <c r="Y35" s="2">
        <f t="shared" si="21"/>
        <v>3</v>
      </c>
      <c r="Z35" s="2">
        <f t="shared" si="4"/>
        <v>0</v>
      </c>
      <c r="AA35" s="2"/>
      <c r="AB35" s="23">
        <f t="shared" si="14"/>
        <v>1.6700000000000002</v>
      </c>
      <c r="AC35" s="23">
        <f t="shared" si="15"/>
        <v>310.7525</v>
      </c>
      <c r="AD35" s="24">
        <f t="shared" si="19"/>
        <v>186.07934131736525</v>
      </c>
      <c r="AE35" s="24">
        <f t="shared" si="16"/>
        <v>-186.07934131736525</v>
      </c>
      <c r="AF35" s="24">
        <f t="shared" si="17"/>
        <v>186.07934131736525</v>
      </c>
      <c r="AG35" s="24">
        <f t="shared" si="20"/>
        <v>34625.521265104515</v>
      </c>
    </row>
    <row r="36" spans="2:33" x14ac:dyDescent="0.25">
      <c r="B36" s="13">
        <v>44531</v>
      </c>
      <c r="C36" s="7">
        <v>12</v>
      </c>
      <c r="D36" s="14">
        <v>0</v>
      </c>
      <c r="E36" s="14">
        <f t="shared" si="0"/>
        <v>208.826355622758</v>
      </c>
      <c r="F36" s="7">
        <f t="shared" si="5"/>
        <v>208.826355622758</v>
      </c>
      <c r="G36" s="7">
        <f t="shared" si="6"/>
        <v>208.826355622758</v>
      </c>
      <c r="H36" s="7">
        <f t="shared" si="7"/>
        <v>43608.446802682593</v>
      </c>
      <c r="I36" s="7"/>
      <c r="J36" s="7"/>
      <c r="K36" s="7"/>
      <c r="L36" s="7">
        <v>11</v>
      </c>
      <c r="M36" s="14">
        <v>0</v>
      </c>
      <c r="N36" s="7">
        <f t="shared" si="8"/>
        <v>226.5165585526305</v>
      </c>
      <c r="O36" s="7">
        <f t="shared" si="1"/>
        <v>224.25139296710418</v>
      </c>
      <c r="P36" s="7">
        <f t="shared" si="2"/>
        <v>8.217991526428591</v>
      </c>
      <c r="Q36" s="7">
        <f t="shared" si="11"/>
        <v>226.5165585526305</v>
      </c>
      <c r="R36" s="7">
        <f t="shared" si="12"/>
        <v>226.5165585526305</v>
      </c>
      <c r="S36" s="7">
        <f t="shared" si="13"/>
        <v>51309.751298527284</v>
      </c>
      <c r="T36" s="7"/>
      <c r="U36" s="7"/>
      <c r="V36" s="2">
        <v>12</v>
      </c>
      <c r="W36" s="14">
        <v>0</v>
      </c>
      <c r="X36" s="2">
        <f t="shared" si="18"/>
        <v>0</v>
      </c>
      <c r="Y36" s="2">
        <f t="shared" si="21"/>
        <v>4</v>
      </c>
      <c r="Z36" s="2">
        <f t="shared" si="4"/>
        <v>0</v>
      </c>
      <c r="AA36" s="2"/>
      <c r="AB36" s="23">
        <f t="shared" si="14"/>
        <v>1.6700000000000002</v>
      </c>
      <c r="AC36" s="23">
        <f t="shared" si="15"/>
        <v>310.7525</v>
      </c>
      <c r="AD36" s="24">
        <f t="shared" si="19"/>
        <v>186.07934131736525</v>
      </c>
      <c r="AE36" s="24">
        <f t="shared" si="16"/>
        <v>-186.07934131736525</v>
      </c>
      <c r="AF36" s="24">
        <f t="shared" si="17"/>
        <v>186.07934131736525</v>
      </c>
      <c r="AG36" s="24">
        <f t="shared" si="20"/>
        <v>34625.521265104515</v>
      </c>
    </row>
    <row r="37" spans="2:33" x14ac:dyDescent="0.25">
      <c r="B37" s="13">
        <v>44562</v>
      </c>
      <c r="C37" s="7">
        <v>13</v>
      </c>
      <c r="D37" s="14">
        <v>829</v>
      </c>
      <c r="E37" s="14">
        <f t="shared" ref="E37:E42" si="22">D36*alpha_ses+(1-alpha_ses)*E36</f>
        <v>206.73809206653041</v>
      </c>
      <c r="F37" s="7">
        <f t="shared" si="5"/>
        <v>-622.26190793346962</v>
      </c>
      <c r="G37" s="7">
        <f t="shared" si="6"/>
        <v>622.26190793346962</v>
      </c>
      <c r="H37" s="7">
        <f t="shared" si="7"/>
        <v>387209.88206500182</v>
      </c>
      <c r="I37" s="7"/>
      <c r="J37" s="7"/>
      <c r="K37" s="7"/>
      <c r="L37" s="7">
        <v>12</v>
      </c>
      <c r="M37" s="14">
        <v>0</v>
      </c>
      <c r="N37" s="7">
        <f t="shared" si="8"/>
        <v>232.46938449353277</v>
      </c>
      <c r="O37" s="7">
        <f t="shared" si="1"/>
        <v>230.14469064859745</v>
      </c>
      <c r="P37" s="7">
        <f t="shared" si="2"/>
        <v>8.1947445879792387</v>
      </c>
      <c r="Q37" s="7">
        <f t="shared" si="11"/>
        <v>232.46938449353277</v>
      </c>
      <c r="R37" s="7">
        <f t="shared" si="12"/>
        <v>232.46938449353277</v>
      </c>
      <c r="S37" s="7">
        <f t="shared" si="13"/>
        <v>54042.014726801972</v>
      </c>
      <c r="T37" s="7"/>
      <c r="U37" s="7"/>
      <c r="V37" s="2">
        <v>13</v>
      </c>
      <c r="W37" s="14">
        <v>829</v>
      </c>
      <c r="X37" s="2">
        <f t="shared" si="18"/>
        <v>1</v>
      </c>
      <c r="Y37" s="2">
        <f t="shared" si="21"/>
        <v>5</v>
      </c>
      <c r="Z37" s="2">
        <f t="shared" si="4"/>
        <v>829</v>
      </c>
      <c r="AA37" s="2"/>
      <c r="AB37" s="23">
        <f t="shared" si="14"/>
        <v>1.7033000000000003</v>
      </c>
      <c r="AC37" s="23">
        <f t="shared" si="15"/>
        <v>315.93497500000001</v>
      </c>
      <c r="AD37" s="24">
        <f t="shared" si="19"/>
        <v>186.07934131736525</v>
      </c>
      <c r="AE37" s="24">
        <f t="shared" si="16"/>
        <v>642.92065868263478</v>
      </c>
      <c r="AF37" s="24">
        <f t="shared" si="17"/>
        <v>186.07934131736522</v>
      </c>
      <c r="AG37" s="24">
        <f t="shared" si="20"/>
        <v>413346.97336091299</v>
      </c>
    </row>
    <row r="38" spans="2:33" x14ac:dyDescent="0.25">
      <c r="B38" s="13">
        <v>44593</v>
      </c>
      <c r="C38" s="7">
        <v>14</v>
      </c>
      <c r="D38" s="14">
        <v>155</v>
      </c>
      <c r="E38" s="14">
        <f t="shared" si="22"/>
        <v>212.9607111458651</v>
      </c>
      <c r="F38" s="7">
        <f t="shared" si="5"/>
        <v>57.960711145865105</v>
      </c>
      <c r="G38" s="7">
        <f t="shared" si="6"/>
        <v>57.960711145865105</v>
      </c>
      <c r="H38" s="7">
        <f t="shared" si="7"/>
        <v>3359.4440365344112</v>
      </c>
      <c r="I38" s="7"/>
      <c r="J38" s="7"/>
      <c r="K38" s="7"/>
      <c r="L38" s="7">
        <v>13</v>
      </c>
      <c r="M38" s="14">
        <v>829</v>
      </c>
      <c r="N38" s="7">
        <f t="shared" si="8"/>
        <v>238.33943523657669</v>
      </c>
      <c r="O38" s="7">
        <f t="shared" si="1"/>
        <v>244.24604088421091</v>
      </c>
      <c r="P38" s="7">
        <f t="shared" si="2"/>
        <v>8.2538106444555801</v>
      </c>
      <c r="Q38" s="7">
        <f t="shared" si="11"/>
        <v>-590.66056476342328</v>
      </c>
      <c r="R38" s="7">
        <f t="shared" si="12"/>
        <v>590.66056476342328</v>
      </c>
      <c r="S38" s="7">
        <f t="shared" si="13"/>
        <v>348879.90276664618</v>
      </c>
      <c r="T38" s="7"/>
      <c r="U38" s="7"/>
      <c r="V38" s="2">
        <v>14</v>
      </c>
      <c r="W38" s="14">
        <v>155</v>
      </c>
      <c r="X38" s="2">
        <f t="shared" si="18"/>
        <v>1</v>
      </c>
      <c r="Y38" s="2">
        <f t="shared" si="21"/>
        <v>1</v>
      </c>
      <c r="Z38" s="2">
        <f t="shared" si="4"/>
        <v>155</v>
      </c>
      <c r="AA38" s="2"/>
      <c r="AB38" s="23">
        <f t="shared" si="14"/>
        <v>1.6962670000000002</v>
      </c>
      <c r="AC38" s="23">
        <f t="shared" si="15"/>
        <v>314.32562525000003</v>
      </c>
      <c r="AD38" s="24">
        <f t="shared" si="19"/>
        <v>185.48404567604061</v>
      </c>
      <c r="AE38" s="24">
        <f t="shared" si="16"/>
        <v>-30.484045676040608</v>
      </c>
      <c r="AF38" s="24">
        <f t="shared" si="17"/>
        <v>185.48404567604061</v>
      </c>
      <c r="AG38" s="24">
        <f t="shared" si="20"/>
        <v>929.27704077893009</v>
      </c>
    </row>
    <row r="39" spans="2:33" x14ac:dyDescent="0.25">
      <c r="B39" s="13">
        <v>44621</v>
      </c>
      <c r="C39" s="7">
        <v>15</v>
      </c>
      <c r="D39" s="14">
        <v>456</v>
      </c>
      <c r="E39" s="14">
        <f t="shared" si="22"/>
        <v>212.38110403440646</v>
      </c>
      <c r="F39" s="7">
        <f t="shared" si="5"/>
        <v>-243.61889596559354</v>
      </c>
      <c r="G39" s="7">
        <f t="shared" si="6"/>
        <v>243.61889596559354</v>
      </c>
      <c r="H39" s="7">
        <f t="shared" si="7"/>
        <v>59350.166471494689</v>
      </c>
      <c r="I39" s="7"/>
      <c r="J39" s="7"/>
      <c r="K39" s="7"/>
      <c r="L39" s="7">
        <v>14</v>
      </c>
      <c r="M39" s="14">
        <v>155</v>
      </c>
      <c r="N39" s="7">
        <f t="shared" si="8"/>
        <v>252.49985152866648</v>
      </c>
      <c r="O39" s="7">
        <f t="shared" si="1"/>
        <v>251.52485301337984</v>
      </c>
      <c r="P39" s="7">
        <f t="shared" si="2"/>
        <v>8.244060659302713</v>
      </c>
      <c r="Q39" s="7">
        <f t="shared" si="11"/>
        <v>97.499851528666483</v>
      </c>
      <c r="R39" s="7">
        <f t="shared" si="12"/>
        <v>97.499851528666483</v>
      </c>
      <c r="S39" s="7">
        <f t="shared" si="13"/>
        <v>9506.2210481120073</v>
      </c>
      <c r="T39" s="7"/>
      <c r="U39" s="7"/>
      <c r="V39" s="2">
        <v>15</v>
      </c>
      <c r="W39" s="14">
        <v>456</v>
      </c>
      <c r="X39" s="2">
        <f t="shared" si="18"/>
        <v>1</v>
      </c>
      <c r="Y39" s="2">
        <f t="shared" si="21"/>
        <v>1</v>
      </c>
      <c r="Z39" s="2">
        <f t="shared" si="4"/>
        <v>456</v>
      </c>
      <c r="AA39" s="2"/>
      <c r="AB39" s="23">
        <f t="shared" si="14"/>
        <v>1.6893043300000001</v>
      </c>
      <c r="AC39" s="23">
        <f t="shared" si="15"/>
        <v>315.74236899750002</v>
      </c>
      <c r="AD39" s="24">
        <f t="shared" si="19"/>
        <v>185.30433313269668</v>
      </c>
      <c r="AE39" s="24">
        <f t="shared" si="16"/>
        <v>270.69566686730332</v>
      </c>
      <c r="AF39" s="24">
        <f t="shared" si="17"/>
        <v>185.30433313269668</v>
      </c>
      <c r="AG39" s="24">
        <f t="shared" si="20"/>
        <v>73276.144060734048</v>
      </c>
    </row>
    <row r="40" spans="2:33" x14ac:dyDescent="0.25">
      <c r="B40" s="13">
        <v>44652</v>
      </c>
      <c r="C40" s="7">
        <v>16</v>
      </c>
      <c r="D40" s="14">
        <v>912</v>
      </c>
      <c r="E40" s="14">
        <f t="shared" si="22"/>
        <v>214.8172929940624</v>
      </c>
      <c r="F40" s="7">
        <f t="shared" si="5"/>
        <v>-697.18270700593757</v>
      </c>
      <c r="G40" s="7">
        <f t="shared" si="6"/>
        <v>697.18270700593757</v>
      </c>
      <c r="H40" s="7">
        <f t="shared" si="7"/>
        <v>486063.72694812698</v>
      </c>
      <c r="I40" s="7"/>
      <c r="J40" s="7"/>
      <c r="K40" s="7"/>
      <c r="L40" s="7">
        <v>15</v>
      </c>
      <c r="M40" s="14">
        <v>456</v>
      </c>
      <c r="N40" s="7">
        <f t="shared" si="8"/>
        <v>259.76891367268257</v>
      </c>
      <c r="O40" s="7">
        <f t="shared" si="1"/>
        <v>261.73122453595573</v>
      </c>
      <c r="P40" s="7">
        <f t="shared" si="2"/>
        <v>8.2636837679354453</v>
      </c>
      <c r="Q40" s="7">
        <f t="shared" si="11"/>
        <v>-196.23108632731743</v>
      </c>
      <c r="R40" s="7">
        <f t="shared" si="12"/>
        <v>196.23108632731743</v>
      </c>
      <c r="S40" s="7">
        <f t="shared" si="13"/>
        <v>38506.639241199104</v>
      </c>
      <c r="T40" s="7"/>
      <c r="U40" s="7"/>
      <c r="V40" s="2">
        <v>16</v>
      </c>
      <c r="W40" s="14">
        <v>912</v>
      </c>
      <c r="X40" s="2">
        <f t="shared" si="18"/>
        <v>1</v>
      </c>
      <c r="Y40" s="2">
        <f t="shared" si="21"/>
        <v>1</v>
      </c>
      <c r="Z40" s="2">
        <f t="shared" si="4"/>
        <v>912</v>
      </c>
      <c r="AA40" s="2"/>
      <c r="AB40" s="23">
        <f t="shared" si="14"/>
        <v>1.6824112867000001</v>
      </c>
      <c r="AC40" s="23">
        <f t="shared" si="15"/>
        <v>321.70494530752501</v>
      </c>
      <c r="AD40" s="24">
        <f t="shared" si="19"/>
        <v>186.90674225496124</v>
      </c>
      <c r="AE40" s="24">
        <f t="shared" si="16"/>
        <v>725.09325774503873</v>
      </c>
      <c r="AF40" s="24">
        <f t="shared" si="17"/>
        <v>186.90674225496127</v>
      </c>
      <c r="AG40" s="24">
        <f t="shared" si="20"/>
        <v>525760.23242731311</v>
      </c>
    </row>
    <row r="41" spans="2:33" x14ac:dyDescent="0.25">
      <c r="B41" s="13">
        <v>44682</v>
      </c>
      <c r="C41" s="7">
        <v>17</v>
      </c>
      <c r="D41" s="14">
        <v>0</v>
      </c>
      <c r="E41" s="14">
        <f t="shared" si="22"/>
        <v>221.78912006412179</v>
      </c>
      <c r="F41" s="7">
        <f t="shared" si="5"/>
        <v>221.78912006412179</v>
      </c>
      <c r="G41" s="7">
        <f t="shared" si="6"/>
        <v>221.78912006412179</v>
      </c>
      <c r="H41" s="7">
        <f t="shared" si="7"/>
        <v>49190.413778817434</v>
      </c>
      <c r="I41" s="7"/>
      <c r="J41" s="7"/>
      <c r="K41" s="7"/>
      <c r="L41" s="7">
        <v>16</v>
      </c>
      <c r="M41" s="14">
        <v>912</v>
      </c>
      <c r="N41" s="7">
        <f t="shared" si="8"/>
        <v>269.99490830389118</v>
      </c>
      <c r="O41" s="7">
        <f t="shared" si="1"/>
        <v>276.41495922085227</v>
      </c>
      <c r="P41" s="7">
        <f t="shared" si="2"/>
        <v>8.3278842771050563</v>
      </c>
      <c r="Q41" s="7">
        <f t="shared" si="11"/>
        <v>-642.00509169610882</v>
      </c>
      <c r="R41" s="7">
        <f t="shared" si="12"/>
        <v>642.00509169610882</v>
      </c>
      <c r="S41" s="7">
        <f t="shared" si="13"/>
        <v>412170.53776372911</v>
      </c>
      <c r="T41" s="7"/>
      <c r="U41" s="7"/>
      <c r="V41" s="2">
        <v>17</v>
      </c>
      <c r="W41" s="14">
        <v>0</v>
      </c>
      <c r="X41" s="2">
        <f t="shared" si="18"/>
        <v>0</v>
      </c>
      <c r="Y41" s="2">
        <f t="shared" si="21"/>
        <v>1</v>
      </c>
      <c r="Z41" s="2">
        <f t="shared" si="4"/>
        <v>0</v>
      </c>
      <c r="AA41" s="2"/>
      <c r="AB41" s="23">
        <f t="shared" si="14"/>
        <v>1.6824112867000001</v>
      </c>
      <c r="AC41" s="23">
        <f t="shared" si="15"/>
        <v>321.70494530752501</v>
      </c>
      <c r="AD41" s="24">
        <f t="shared" si="19"/>
        <v>191.21658767431342</v>
      </c>
      <c r="AE41" s="24">
        <f t="shared" si="16"/>
        <v>-191.21658767431342</v>
      </c>
      <c r="AF41" s="24">
        <f t="shared" si="17"/>
        <v>191.21658767431342</v>
      </c>
      <c r="AG41" s="24">
        <f t="shared" si="20"/>
        <v>36563.783401808389</v>
      </c>
    </row>
    <row r="42" spans="2:33" x14ac:dyDescent="0.25">
      <c r="B42" s="13">
        <v>44713</v>
      </c>
      <c r="C42" s="7">
        <v>18</v>
      </c>
      <c r="D42" s="14">
        <v>0</v>
      </c>
      <c r="E42" s="14">
        <f t="shared" si="22"/>
        <v>219.57122886348057</v>
      </c>
      <c r="F42" s="7">
        <f t="shared" si="5"/>
        <v>219.57122886348057</v>
      </c>
      <c r="G42" s="7">
        <f t="shared" si="6"/>
        <v>219.57122886348057</v>
      </c>
      <c r="H42" s="7">
        <f t="shared" si="7"/>
        <v>48211.524544618966</v>
      </c>
      <c r="I42" s="7"/>
      <c r="J42" s="7"/>
      <c r="K42" s="7"/>
      <c r="L42" s="7">
        <v>17</v>
      </c>
      <c r="M42" s="14">
        <v>0</v>
      </c>
      <c r="N42" s="7">
        <f t="shared" si="8"/>
        <v>284.74284349795732</v>
      </c>
      <c r="O42" s="7">
        <f t="shared" si="1"/>
        <v>281.89541506297775</v>
      </c>
      <c r="P42" s="7">
        <f t="shared" si="2"/>
        <v>8.29940999275526</v>
      </c>
      <c r="Q42" s="7">
        <f t="shared" si="11"/>
        <v>284.74284349795732</v>
      </c>
      <c r="R42" s="7">
        <f t="shared" si="12"/>
        <v>284.74284349795732</v>
      </c>
      <c r="S42" s="7">
        <f t="shared" si="13"/>
        <v>81078.486923302218</v>
      </c>
      <c r="T42" s="7"/>
      <c r="U42" s="7"/>
      <c r="V42" s="2">
        <v>18</v>
      </c>
      <c r="W42" s="14">
        <v>0</v>
      </c>
      <c r="X42" s="2">
        <f t="shared" si="18"/>
        <v>0</v>
      </c>
      <c r="Y42" s="2">
        <f t="shared" si="21"/>
        <v>2</v>
      </c>
      <c r="Z42" s="2">
        <f t="shared" si="4"/>
        <v>0</v>
      </c>
      <c r="AA42" s="2"/>
      <c r="AB42" s="23">
        <f t="shared" si="14"/>
        <v>1.6824112867000001</v>
      </c>
      <c r="AC42" s="23">
        <f t="shared" si="15"/>
        <v>321.70494530752501</v>
      </c>
      <c r="AD42" s="24">
        <f t="shared" si="19"/>
        <v>191.21658767431342</v>
      </c>
      <c r="AE42" s="24">
        <f t="shared" si="16"/>
        <v>-191.21658767431342</v>
      </c>
      <c r="AF42" s="24">
        <f t="shared" si="17"/>
        <v>191.21658767431342</v>
      </c>
      <c r="AG42" s="24">
        <f t="shared" si="20"/>
        <v>36563.783401808389</v>
      </c>
    </row>
    <row r="43" spans="2:33" x14ac:dyDescent="0.25">
      <c r="B43" s="13">
        <v>44743</v>
      </c>
      <c r="C43" s="7">
        <v>19</v>
      </c>
      <c r="D43" s="14"/>
      <c r="E43" s="14">
        <f t="shared" ref="E43:E54" si="23">$D$42*alpha_ses+(1-alpha_ses)*$E$42</f>
        <v>217.37551657484576</v>
      </c>
      <c r="F43" s="7"/>
      <c r="L43" s="7">
        <v>18</v>
      </c>
      <c r="M43" s="14">
        <v>0</v>
      </c>
      <c r="N43" s="7">
        <f t="shared" si="8"/>
        <v>290.19482505573302</v>
      </c>
      <c r="O43" s="7">
        <f t="shared" si="1"/>
        <v>287.29287680517569</v>
      </c>
      <c r="P43" s="7">
        <f t="shared" si="2"/>
        <v>8.2703905102496869</v>
      </c>
      <c r="Q43" s="7">
        <f t="shared" si="11"/>
        <v>290.19482505573302</v>
      </c>
      <c r="R43" s="7">
        <f t="shared" si="12"/>
        <v>290.19482505573302</v>
      </c>
      <c r="S43" s="7">
        <f t="shared" si="13"/>
        <v>84213.036489127495</v>
      </c>
      <c r="T43" s="7"/>
      <c r="U43" s="7"/>
      <c r="V43" s="2">
        <v>19</v>
      </c>
      <c r="AD43" s="24">
        <f>$AC$42/$AB$42</f>
        <v>191.21658767431342</v>
      </c>
    </row>
    <row r="44" spans="2:33" x14ac:dyDescent="0.25">
      <c r="B44" s="13">
        <v>44774</v>
      </c>
      <c r="C44" s="7">
        <v>20</v>
      </c>
      <c r="D44" s="14"/>
      <c r="E44" s="14">
        <f t="shared" si="23"/>
        <v>217.37551657484576</v>
      </c>
      <c r="K44" s="1">
        <v>1</v>
      </c>
      <c r="L44" s="7">
        <v>19</v>
      </c>
      <c r="N44" s="7">
        <f>$O$43+K44*$P$43</f>
        <v>295.56326731542538</v>
      </c>
      <c r="O44" s="7"/>
      <c r="P44" s="7"/>
      <c r="Q44" s="7"/>
      <c r="R44" s="7"/>
      <c r="S44" s="7"/>
      <c r="T44" s="7"/>
      <c r="U44" s="7"/>
      <c r="V44" s="2">
        <v>20</v>
      </c>
      <c r="AD44" s="24">
        <f t="shared" ref="AD44:AD54" si="24">$AC$42/$AB$42</f>
        <v>191.21658767431342</v>
      </c>
    </row>
    <row r="45" spans="2:33" x14ac:dyDescent="0.25">
      <c r="B45" s="13">
        <v>44805</v>
      </c>
      <c r="C45" s="7">
        <v>21</v>
      </c>
      <c r="D45" s="14"/>
      <c r="E45" s="14">
        <f t="shared" si="23"/>
        <v>217.37551657484576</v>
      </c>
      <c r="K45" s="1">
        <v>2</v>
      </c>
      <c r="L45" s="7">
        <v>20</v>
      </c>
      <c r="N45" s="7">
        <f t="shared" ref="N45:N55" si="25">$O$43+K45*$P$43</f>
        <v>303.83365782567506</v>
      </c>
      <c r="T45" s="7"/>
      <c r="U45" s="7"/>
      <c r="V45" s="2">
        <v>21</v>
      </c>
      <c r="W45" s="7"/>
      <c r="AD45" s="24">
        <f t="shared" si="24"/>
        <v>191.21658767431342</v>
      </c>
    </row>
    <row r="46" spans="2:33" x14ac:dyDescent="0.25">
      <c r="B46" s="13">
        <v>44835</v>
      </c>
      <c r="C46" s="7">
        <v>22</v>
      </c>
      <c r="D46" s="14"/>
      <c r="E46" s="14">
        <f t="shared" si="23"/>
        <v>217.37551657484576</v>
      </c>
      <c r="K46" s="1">
        <v>3</v>
      </c>
      <c r="L46" s="7">
        <v>21</v>
      </c>
      <c r="N46" s="7">
        <f t="shared" si="25"/>
        <v>312.10404833592474</v>
      </c>
      <c r="T46" s="7"/>
      <c r="U46" s="7"/>
      <c r="V46" s="2">
        <v>22</v>
      </c>
      <c r="W46" s="7"/>
      <c r="AD46" s="24">
        <f t="shared" si="24"/>
        <v>191.21658767431342</v>
      </c>
    </row>
    <row r="47" spans="2:33" x14ac:dyDescent="0.25">
      <c r="B47" s="13">
        <v>44866</v>
      </c>
      <c r="C47" s="7">
        <v>23</v>
      </c>
      <c r="D47" s="14"/>
      <c r="E47" s="14">
        <f t="shared" si="23"/>
        <v>217.37551657484576</v>
      </c>
      <c r="K47" s="1">
        <v>4</v>
      </c>
      <c r="L47" s="7">
        <v>22</v>
      </c>
      <c r="N47" s="7">
        <f t="shared" si="25"/>
        <v>320.37443884617443</v>
      </c>
      <c r="T47" s="7"/>
      <c r="U47" s="7"/>
      <c r="V47" s="2">
        <v>23</v>
      </c>
      <c r="W47" s="7"/>
      <c r="AD47" s="24">
        <f t="shared" si="24"/>
        <v>191.21658767431342</v>
      </c>
    </row>
    <row r="48" spans="2:33" x14ac:dyDescent="0.25">
      <c r="B48" s="13">
        <v>44896</v>
      </c>
      <c r="C48" s="7">
        <v>24</v>
      </c>
      <c r="D48" s="14"/>
      <c r="E48" s="14">
        <f t="shared" si="23"/>
        <v>217.37551657484576</v>
      </c>
      <c r="K48" s="1">
        <v>5</v>
      </c>
      <c r="L48" s="7">
        <v>23</v>
      </c>
      <c r="M48" s="7"/>
      <c r="N48" s="7">
        <f t="shared" si="25"/>
        <v>328.64482935642411</v>
      </c>
      <c r="O48" s="7"/>
      <c r="P48" s="7"/>
      <c r="Q48" s="7"/>
      <c r="R48" s="7"/>
      <c r="S48" s="7"/>
      <c r="T48" s="7"/>
      <c r="U48" s="7"/>
      <c r="V48" s="2">
        <v>24</v>
      </c>
      <c r="W48" s="7"/>
      <c r="AD48" s="24">
        <f t="shared" si="24"/>
        <v>191.21658767431342</v>
      </c>
    </row>
    <row r="49" spans="2:30" x14ac:dyDescent="0.25">
      <c r="B49" s="13">
        <v>44927</v>
      </c>
      <c r="C49" s="7">
        <v>25</v>
      </c>
      <c r="D49" s="14"/>
      <c r="E49" s="14">
        <f t="shared" si="23"/>
        <v>217.37551657484576</v>
      </c>
      <c r="K49" s="1">
        <v>6</v>
      </c>
      <c r="L49" s="7">
        <v>24</v>
      </c>
      <c r="N49" s="7">
        <f t="shared" si="25"/>
        <v>336.91521986667379</v>
      </c>
      <c r="V49" s="2">
        <v>25</v>
      </c>
      <c r="W49" s="7"/>
      <c r="AD49" s="24">
        <f t="shared" si="24"/>
        <v>191.21658767431342</v>
      </c>
    </row>
    <row r="50" spans="2:30" x14ac:dyDescent="0.25">
      <c r="B50" s="13">
        <v>44958</v>
      </c>
      <c r="C50" s="7">
        <v>26</v>
      </c>
      <c r="D50" s="14"/>
      <c r="E50" s="14">
        <f t="shared" si="23"/>
        <v>217.37551657484576</v>
      </c>
      <c r="K50" s="1">
        <v>7</v>
      </c>
      <c r="L50" s="7">
        <v>25</v>
      </c>
      <c r="N50" s="7">
        <f t="shared" si="25"/>
        <v>345.18561037692348</v>
      </c>
      <c r="V50" s="2">
        <v>26</v>
      </c>
      <c r="AD50" s="24">
        <f t="shared" si="24"/>
        <v>191.21658767431342</v>
      </c>
    </row>
    <row r="51" spans="2:30" x14ac:dyDescent="0.25">
      <c r="B51" s="13">
        <v>44986</v>
      </c>
      <c r="C51" s="7">
        <v>27</v>
      </c>
      <c r="D51" s="14"/>
      <c r="E51" s="14">
        <f t="shared" si="23"/>
        <v>217.37551657484576</v>
      </c>
      <c r="K51" s="1">
        <v>8</v>
      </c>
      <c r="L51" s="7">
        <v>26</v>
      </c>
      <c r="N51" s="7">
        <f t="shared" si="25"/>
        <v>353.45600088717322</v>
      </c>
      <c r="V51" s="2">
        <v>27</v>
      </c>
      <c r="AD51" s="24">
        <f t="shared" si="24"/>
        <v>191.21658767431342</v>
      </c>
    </row>
    <row r="52" spans="2:30" x14ac:dyDescent="0.25">
      <c r="B52" s="13">
        <v>45017</v>
      </c>
      <c r="C52" s="7">
        <v>28</v>
      </c>
      <c r="D52" s="14"/>
      <c r="E52" s="14">
        <f t="shared" si="23"/>
        <v>217.37551657484576</v>
      </c>
      <c r="K52" s="1">
        <v>9</v>
      </c>
      <c r="L52" s="7">
        <v>27</v>
      </c>
      <c r="N52" s="7">
        <f t="shared" si="25"/>
        <v>361.72639139742284</v>
      </c>
      <c r="V52" s="2">
        <v>28</v>
      </c>
      <c r="AD52" s="24">
        <f t="shared" si="24"/>
        <v>191.21658767431342</v>
      </c>
    </row>
    <row r="53" spans="2:30" x14ac:dyDescent="0.25">
      <c r="B53" s="13">
        <v>45047</v>
      </c>
      <c r="C53" s="7">
        <v>29</v>
      </c>
      <c r="D53" s="14"/>
      <c r="E53" s="14">
        <f t="shared" si="23"/>
        <v>217.37551657484576</v>
      </c>
      <c r="K53" s="1">
        <v>10</v>
      </c>
      <c r="L53" s="7">
        <v>28</v>
      </c>
      <c r="N53" s="7">
        <f t="shared" si="25"/>
        <v>369.99678190767258</v>
      </c>
      <c r="V53" s="2">
        <v>29</v>
      </c>
      <c r="AD53" s="24">
        <f t="shared" si="24"/>
        <v>191.21658767431342</v>
      </c>
    </row>
    <row r="54" spans="2:30" x14ac:dyDescent="0.25">
      <c r="B54" s="13">
        <v>45078</v>
      </c>
      <c r="C54" s="7">
        <v>30</v>
      </c>
      <c r="D54" s="14"/>
      <c r="E54" s="14">
        <f t="shared" si="23"/>
        <v>217.37551657484576</v>
      </c>
      <c r="K54" s="1">
        <v>11</v>
      </c>
      <c r="L54" s="7">
        <v>29</v>
      </c>
      <c r="N54" s="7">
        <f t="shared" si="25"/>
        <v>378.26717241792227</v>
      </c>
      <c r="V54" s="2">
        <v>30</v>
      </c>
      <c r="AD54" s="24">
        <f t="shared" si="24"/>
        <v>191.21658767431342</v>
      </c>
    </row>
    <row r="55" spans="2:30" x14ac:dyDescent="0.25">
      <c r="E55" s="7"/>
      <c r="K55" s="1">
        <v>12</v>
      </c>
      <c r="L55" s="7">
        <v>30</v>
      </c>
      <c r="N55" s="7">
        <f t="shared" si="25"/>
        <v>386.53756292817195</v>
      </c>
    </row>
  </sheetData>
  <mergeCells count="7">
    <mergeCell ref="P13:S13"/>
    <mergeCell ref="C2:E2"/>
    <mergeCell ref="C3:E3"/>
    <mergeCell ref="C4:E4"/>
    <mergeCell ref="C5:E5"/>
    <mergeCell ref="P7:S7"/>
    <mergeCell ref="P8:S8"/>
  </mergeCells>
  <conditionalFormatting sqref="Q15:S15">
    <cfRule type="top10" dxfId="19" priority="2" bottom="1" rank="1"/>
  </conditionalFormatting>
  <conditionalFormatting sqref="Q16:S16">
    <cfRule type="top10" dxfId="18" priority="1" bottom="1" rank="1"/>
  </conditionalFormatting>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AAC38-0C61-4D09-98E1-C3FA3E7E9A2D}">
  <dimension ref="B2:AI55"/>
  <sheetViews>
    <sheetView topLeftCell="B1" zoomScale="70" zoomScaleNormal="70" workbookViewId="0">
      <selection activeCell="Q15" sqref="Q15:S16"/>
    </sheetView>
  </sheetViews>
  <sheetFormatPr baseColWidth="10" defaultRowHeight="15" x14ac:dyDescent="0.25"/>
  <cols>
    <col min="1" max="1" width="11.42578125" style="1"/>
    <col min="2" max="2" width="23.5703125" style="1" bestFit="1" customWidth="1"/>
    <col min="3" max="3" width="14" style="1" customWidth="1"/>
    <col min="4" max="5" width="13.7109375" style="1" customWidth="1"/>
    <col min="6" max="10" width="11.42578125" style="1"/>
    <col min="11" max="11" width="14.7109375" style="1" customWidth="1"/>
    <col min="12" max="12" width="13.7109375" style="1" customWidth="1"/>
    <col min="13" max="13" width="16.140625" style="1" customWidth="1"/>
    <col min="14" max="14" width="15.42578125" style="1" customWidth="1"/>
    <col min="15" max="15" width="15.5703125" style="1" customWidth="1"/>
    <col min="16" max="16" width="11.85546875" style="1" customWidth="1"/>
    <col min="17" max="18" width="11.42578125" style="1"/>
    <col min="19" max="19" width="13.7109375" style="1" customWidth="1"/>
    <col min="20" max="21" width="11.42578125" style="1"/>
    <col min="22" max="22" width="14" style="1" bestFit="1" customWidth="1"/>
    <col min="23" max="26" width="11.42578125" style="1"/>
    <col min="27" max="27" width="18.140625" style="1" customWidth="1"/>
    <col min="28" max="29" width="11.42578125" style="1"/>
    <col min="30" max="30" width="14.42578125" style="1" customWidth="1"/>
    <col min="31" max="32" width="11.42578125" style="1"/>
    <col min="33" max="33" width="14.28515625" style="1" customWidth="1"/>
    <col min="34" max="16384" width="11.42578125" style="1"/>
  </cols>
  <sheetData>
    <row r="2" spans="2:26" x14ac:dyDescent="0.25">
      <c r="B2" s="4" t="s">
        <v>0</v>
      </c>
      <c r="C2" s="38" t="s">
        <v>4</v>
      </c>
      <c r="D2" s="38"/>
      <c r="E2" s="38"/>
      <c r="G2" s="5">
        <v>44197</v>
      </c>
      <c r="H2" s="5">
        <v>44228</v>
      </c>
      <c r="I2" s="5">
        <v>44256</v>
      </c>
      <c r="J2" s="5">
        <v>44287</v>
      </c>
      <c r="K2" s="5">
        <v>44317</v>
      </c>
      <c r="L2" s="5">
        <v>44348</v>
      </c>
      <c r="M2" s="5">
        <v>44378</v>
      </c>
      <c r="N2" s="5">
        <v>44409</v>
      </c>
      <c r="O2" s="5">
        <v>44440</v>
      </c>
      <c r="P2" s="5">
        <v>44470</v>
      </c>
      <c r="Q2" s="5">
        <v>44501</v>
      </c>
      <c r="R2" s="5">
        <v>44531</v>
      </c>
      <c r="S2" s="5">
        <v>44562</v>
      </c>
      <c r="T2" s="5">
        <v>44593</v>
      </c>
      <c r="U2" s="5">
        <v>44621</v>
      </c>
      <c r="V2" s="5">
        <v>44652</v>
      </c>
      <c r="W2" s="5">
        <v>44682</v>
      </c>
      <c r="X2" s="5">
        <v>44713</v>
      </c>
      <c r="Y2"/>
      <c r="Z2"/>
    </row>
    <row r="3" spans="2:26" x14ac:dyDescent="0.25">
      <c r="B3" s="4" t="s">
        <v>1</v>
      </c>
      <c r="C3" s="38" t="s">
        <v>54</v>
      </c>
      <c r="D3" s="38"/>
      <c r="E3" s="38"/>
      <c r="G3" s="10">
        <v>0</v>
      </c>
      <c r="H3" s="10">
        <v>100</v>
      </c>
      <c r="I3" s="10">
        <v>0</v>
      </c>
      <c r="J3" s="10">
        <v>0</v>
      </c>
      <c r="K3" s="10">
        <v>0</v>
      </c>
      <c r="L3" s="10">
        <v>250</v>
      </c>
      <c r="M3" s="10">
        <v>0</v>
      </c>
      <c r="N3" s="10">
        <v>0</v>
      </c>
      <c r="O3" s="10">
        <v>0</v>
      </c>
      <c r="P3" s="10">
        <v>0</v>
      </c>
      <c r="Q3" s="10">
        <v>0</v>
      </c>
      <c r="R3" s="10">
        <v>0</v>
      </c>
      <c r="S3" s="10">
        <v>1400</v>
      </c>
      <c r="T3" s="10">
        <v>2850</v>
      </c>
      <c r="U3" s="10">
        <v>320</v>
      </c>
      <c r="V3" s="10">
        <v>150</v>
      </c>
      <c r="W3" s="10">
        <v>320</v>
      </c>
      <c r="X3" s="10">
        <v>0</v>
      </c>
      <c r="Y3"/>
      <c r="Z3"/>
    </row>
    <row r="4" spans="2:26" x14ac:dyDescent="0.25">
      <c r="B4" s="4" t="s">
        <v>2</v>
      </c>
      <c r="C4" s="38" t="s">
        <v>55</v>
      </c>
      <c r="D4" s="38"/>
      <c r="E4" s="38"/>
      <c r="Y4"/>
      <c r="Z4"/>
    </row>
    <row r="5" spans="2:26" x14ac:dyDescent="0.25">
      <c r="B5" s="4" t="s">
        <v>3</v>
      </c>
      <c r="C5" s="38" t="s">
        <v>6</v>
      </c>
      <c r="D5" s="38"/>
      <c r="E5" s="38"/>
    </row>
    <row r="6" spans="2:26" x14ac:dyDescent="0.25">
      <c r="C6"/>
      <c r="D6"/>
      <c r="E6"/>
    </row>
    <row r="7" spans="2:26" x14ac:dyDescent="0.25">
      <c r="P7" s="40" t="s">
        <v>24</v>
      </c>
      <c r="Q7" s="40"/>
      <c r="R7" s="40"/>
      <c r="S7" s="40"/>
      <c r="T7" s="3">
        <f>AVERAGE(G3:X3)</f>
        <v>299.44444444444446</v>
      </c>
    </row>
    <row r="8" spans="2:26" x14ac:dyDescent="0.25">
      <c r="P8" s="40" t="s">
        <v>25</v>
      </c>
      <c r="Q8" s="40"/>
      <c r="R8" s="40"/>
      <c r="S8" s="40"/>
      <c r="T8" s="3">
        <f>_xlfn.STDEV.S(G3:X3)</f>
        <v>718.17966146625929</v>
      </c>
    </row>
    <row r="13" spans="2:26" x14ac:dyDescent="0.25">
      <c r="P13" s="39" t="s">
        <v>12</v>
      </c>
      <c r="Q13" s="39"/>
      <c r="R13" s="39"/>
      <c r="S13" s="39"/>
    </row>
    <row r="14" spans="2:26" x14ac:dyDescent="0.25">
      <c r="P14" s="19"/>
      <c r="Q14" s="18" t="s">
        <v>9</v>
      </c>
      <c r="R14" s="18" t="s">
        <v>10</v>
      </c>
      <c r="S14" s="18" t="s">
        <v>11</v>
      </c>
    </row>
    <row r="15" spans="2:26" x14ac:dyDescent="0.25">
      <c r="P15" s="18" t="s">
        <v>7</v>
      </c>
      <c r="Q15" s="17">
        <f>F21</f>
        <v>395.35564223550352</v>
      </c>
      <c r="R15" s="17">
        <f>P21</f>
        <v>403.32058104754992</v>
      </c>
      <c r="S15" s="25">
        <f>Z21</f>
        <v>75.504223755523412</v>
      </c>
    </row>
    <row r="16" spans="2:26" x14ac:dyDescent="0.25">
      <c r="P16" s="18" t="s">
        <v>8</v>
      </c>
      <c r="Q16" s="17">
        <f>F22</f>
        <v>532044.62574349798</v>
      </c>
      <c r="R16" s="17">
        <f>P22</f>
        <v>439888.89618733124</v>
      </c>
      <c r="S16" s="25">
        <f>Z22</f>
        <v>802401.65318182495</v>
      </c>
    </row>
    <row r="20" spans="2:35" x14ac:dyDescent="0.25">
      <c r="L20" s="6" t="s">
        <v>13</v>
      </c>
      <c r="M20" s="7"/>
      <c r="N20" s="7"/>
      <c r="S20" s="7"/>
    </row>
    <row r="21" spans="2:35" x14ac:dyDescent="0.25">
      <c r="B21" s="6" t="s">
        <v>13</v>
      </c>
      <c r="C21" s="7"/>
      <c r="E21" s="15" t="s">
        <v>22</v>
      </c>
      <c r="F21" s="10">
        <f>AVERAGE(G26:G42)</f>
        <v>395.35564223550352</v>
      </c>
      <c r="G21" s="11" t="s">
        <v>23</v>
      </c>
      <c r="I21" s="7"/>
      <c r="J21" s="7"/>
      <c r="K21" s="7"/>
      <c r="L21" s="8" t="s">
        <v>14</v>
      </c>
      <c r="M21" s="7">
        <v>0.01</v>
      </c>
      <c r="N21" s="7"/>
      <c r="O21" s="9" t="s">
        <v>22</v>
      </c>
      <c r="P21" s="10">
        <f>AVERAGE(R26:R43)</f>
        <v>403.32058104754992</v>
      </c>
      <c r="Q21" s="11" t="s">
        <v>23</v>
      </c>
      <c r="S21" s="7"/>
      <c r="V21" s="6" t="s">
        <v>33</v>
      </c>
      <c r="Y21" s="9" t="s">
        <v>22</v>
      </c>
      <c r="Z21" s="21">
        <f>AVERAGE(AF31:AF42)</f>
        <v>75.504223755523412</v>
      </c>
      <c r="AA21" s="11" t="s">
        <v>23</v>
      </c>
      <c r="AB21" s="2"/>
      <c r="AC21" s="2"/>
      <c r="AD21" s="2"/>
      <c r="AE21" s="2"/>
      <c r="AF21" s="2"/>
      <c r="AG21" s="2"/>
    </row>
    <row r="22" spans="2:35" x14ac:dyDescent="0.25">
      <c r="B22" s="8" t="s">
        <v>14</v>
      </c>
      <c r="C22" s="7">
        <v>5.5907822726894783E-2</v>
      </c>
      <c r="E22" s="15" t="s">
        <v>8</v>
      </c>
      <c r="F22" s="10">
        <f>AVERAGE(H26:H42)</f>
        <v>532044.62574349798</v>
      </c>
      <c r="G22" s="11" t="s">
        <v>21</v>
      </c>
      <c r="I22" s="7"/>
      <c r="J22" s="7"/>
      <c r="K22" s="7"/>
      <c r="L22" s="8" t="s">
        <v>27</v>
      </c>
      <c r="M22" s="7">
        <v>0.01</v>
      </c>
      <c r="N22" s="7"/>
      <c r="O22" s="9" t="s">
        <v>8</v>
      </c>
      <c r="P22" s="10">
        <f>AVERAGE(S26:S43)</f>
        <v>439888.89618733124</v>
      </c>
      <c r="Q22" s="11" t="s">
        <v>21</v>
      </c>
      <c r="S22" s="7"/>
      <c r="V22" s="8" t="s">
        <v>14</v>
      </c>
      <c r="W22" s="7">
        <v>1.0000000000000004E-2</v>
      </c>
      <c r="X22" s="2"/>
      <c r="Y22" s="9" t="s">
        <v>8</v>
      </c>
      <c r="Z22" s="21">
        <f>AVERAGE(AG31:AG42)</f>
        <v>802401.65318182495</v>
      </c>
      <c r="AA22" s="11" t="s">
        <v>21</v>
      </c>
      <c r="AB22" s="2"/>
      <c r="AC22" s="2"/>
      <c r="AE22" s="2"/>
    </row>
    <row r="23" spans="2:35" ht="18" x14ac:dyDescent="0.25">
      <c r="C23" s="7"/>
      <c r="D23" s="7"/>
      <c r="E23" s="7"/>
      <c r="F23" s="7"/>
      <c r="G23" s="7"/>
      <c r="H23" s="7"/>
      <c r="I23" s="7"/>
      <c r="J23" s="7"/>
      <c r="K23" s="7"/>
      <c r="L23" s="7"/>
      <c r="M23" s="7"/>
      <c r="N23" s="7"/>
      <c r="O23" s="7"/>
      <c r="P23" s="7"/>
      <c r="Q23" s="7"/>
      <c r="S23" s="7"/>
      <c r="V23" s="29"/>
      <c r="W23" s="29"/>
      <c r="X23" s="29"/>
      <c r="Y23" s="29"/>
      <c r="Z23" s="29"/>
      <c r="AA23" s="29"/>
      <c r="AB23" s="30"/>
      <c r="AC23" s="30"/>
      <c r="AD23" s="20" t="s">
        <v>17</v>
      </c>
      <c r="AE23" s="20" t="s">
        <v>18</v>
      </c>
      <c r="AF23" s="20" t="s">
        <v>19</v>
      </c>
      <c r="AG23" s="20" t="s">
        <v>34</v>
      </c>
    </row>
    <row r="24" spans="2:35" ht="25.5" x14ac:dyDescent="0.25">
      <c r="B24" s="6" t="s">
        <v>26</v>
      </c>
      <c r="C24" s="6" t="s">
        <v>15</v>
      </c>
      <c r="D24" s="6" t="s">
        <v>16</v>
      </c>
      <c r="E24" s="6" t="s">
        <v>17</v>
      </c>
      <c r="F24" s="6" t="s">
        <v>18</v>
      </c>
      <c r="G24" s="6" t="s">
        <v>19</v>
      </c>
      <c r="H24" s="6" t="s">
        <v>20</v>
      </c>
      <c r="I24" s="7"/>
      <c r="J24" s="7"/>
      <c r="L24" s="6" t="s">
        <v>15</v>
      </c>
      <c r="M24" s="6" t="s">
        <v>28</v>
      </c>
      <c r="N24" s="6" t="s">
        <v>29</v>
      </c>
      <c r="O24" s="6" t="s">
        <v>30</v>
      </c>
      <c r="P24" s="6" t="s">
        <v>31</v>
      </c>
      <c r="Q24" s="6" t="s">
        <v>18</v>
      </c>
      <c r="R24" s="6" t="s">
        <v>19</v>
      </c>
      <c r="S24" s="6" t="s">
        <v>20</v>
      </c>
      <c r="T24" s="7"/>
      <c r="U24" s="7"/>
      <c r="V24" s="31" t="s">
        <v>35</v>
      </c>
      <c r="W24" s="32" t="s">
        <v>16</v>
      </c>
      <c r="X24" s="33" t="s">
        <v>36</v>
      </c>
      <c r="Y24" s="33" t="s">
        <v>37</v>
      </c>
      <c r="Z24" s="33" t="s">
        <v>38</v>
      </c>
      <c r="AA24" s="6" t="s">
        <v>39</v>
      </c>
      <c r="AB24" s="33" t="s">
        <v>40</v>
      </c>
      <c r="AC24" s="33" t="s">
        <v>41</v>
      </c>
      <c r="AD24" s="33" t="s">
        <v>42</v>
      </c>
      <c r="AE24" s="34" t="s">
        <v>43</v>
      </c>
      <c r="AF24" s="34" t="s">
        <v>44</v>
      </c>
      <c r="AG24" s="34" t="s">
        <v>45</v>
      </c>
    </row>
    <row r="25" spans="2:35" x14ac:dyDescent="0.25">
      <c r="B25" s="13">
        <v>44197</v>
      </c>
      <c r="C25" s="7">
        <v>1</v>
      </c>
      <c r="D25" s="14">
        <v>0</v>
      </c>
      <c r="E25" s="14">
        <f>T7</f>
        <v>299.44444444444446</v>
      </c>
      <c r="F25" s="7"/>
      <c r="G25" s="7"/>
      <c r="H25" s="7"/>
      <c r="I25" s="7"/>
      <c r="J25" s="7"/>
      <c r="L25" s="16">
        <v>0</v>
      </c>
      <c r="M25" s="16"/>
      <c r="N25" s="16"/>
      <c r="O25" s="16">
        <f>INTERCEPT(M26:M43,L26:L43)</f>
        <v>-116.92810457516339</v>
      </c>
      <c r="P25" s="16">
        <f>SLOPE(M26:M43,L26:L43)</f>
        <v>43.828689370485037</v>
      </c>
      <c r="Q25" s="16"/>
      <c r="R25" s="16"/>
      <c r="S25" s="16"/>
      <c r="T25" s="7"/>
      <c r="U25" s="7"/>
      <c r="V25" s="2">
        <v>1</v>
      </c>
      <c r="W25" s="14">
        <v>0</v>
      </c>
      <c r="X25" s="2">
        <f>IF(W25&gt;0,1,0)</f>
        <v>0</v>
      </c>
      <c r="Y25" s="2">
        <v>1</v>
      </c>
      <c r="Z25" s="2">
        <f>W25*X25</f>
        <v>0</v>
      </c>
      <c r="AA25" s="26"/>
      <c r="AB25" s="26"/>
      <c r="AC25" s="2"/>
      <c r="AD25" s="2"/>
      <c r="AE25" s="2"/>
      <c r="AF25" s="2"/>
      <c r="AG25" s="2"/>
    </row>
    <row r="26" spans="2:35" x14ac:dyDescent="0.25">
      <c r="B26" s="13">
        <v>44228</v>
      </c>
      <c r="C26" s="7">
        <v>2</v>
      </c>
      <c r="D26" s="14">
        <v>100</v>
      </c>
      <c r="E26" s="14">
        <f t="shared" ref="E26:E36" si="0">D25*alpha_ses+(1-alpha_ses)*E25</f>
        <v>282.70315752789099</v>
      </c>
      <c r="F26" s="7">
        <f>E26-D26</f>
        <v>182.70315752789099</v>
      </c>
      <c r="G26" s="7">
        <f>ABS(F26)</f>
        <v>182.70315752789099</v>
      </c>
      <c r="H26" s="7">
        <f>F26^2</f>
        <v>33380.443770661353</v>
      </c>
      <c r="I26" s="7"/>
      <c r="J26" s="7"/>
      <c r="L26" s="7">
        <v>1</v>
      </c>
      <c r="M26" s="14">
        <v>0</v>
      </c>
      <c r="N26" s="7">
        <f>O25+1*P25</f>
        <v>-73.099415204678351</v>
      </c>
      <c r="O26" s="7">
        <f t="shared" ref="O26:O43" si="1">alpha_sed*M26+(1-alpha_sed)*(O25+P25)</f>
        <v>-72.368421052631561</v>
      </c>
      <c r="P26" s="7">
        <f t="shared" ref="P26:P43" si="2">beta_sed*(O26-O25)+(1-beta_sed)*P25</f>
        <v>43.835999312005505</v>
      </c>
      <c r="Q26" s="7">
        <f>N26-M26</f>
        <v>-73.099415204678351</v>
      </c>
      <c r="R26" s="7">
        <f>ABS(Q26)</f>
        <v>73.099415204678351</v>
      </c>
      <c r="S26" s="7">
        <f>Q26^2</f>
        <v>5343.5245032659604</v>
      </c>
      <c r="T26" s="7"/>
      <c r="U26" s="7"/>
      <c r="V26" s="2">
        <v>2</v>
      </c>
      <c r="W26" s="14">
        <v>100</v>
      </c>
      <c r="X26" s="2">
        <f t="shared" ref="X26:X30" si="3">IF(W26&gt;0,1,0)</f>
        <v>1</v>
      </c>
      <c r="Y26" s="2">
        <f>IF(W26=0,Y25+1,1)</f>
        <v>1</v>
      </c>
      <c r="Z26" s="2">
        <f t="shared" ref="Z26:Z42" si="4">W26*X26</f>
        <v>100</v>
      </c>
      <c r="AA26" s="26">
        <f>IF(W26&gt;0,Y25,0)</f>
        <v>1</v>
      </c>
      <c r="AB26" s="26"/>
      <c r="AC26" s="2"/>
      <c r="AD26" s="2"/>
      <c r="AE26" s="2"/>
      <c r="AF26" s="2"/>
      <c r="AG26" s="2"/>
    </row>
    <row r="27" spans="2:35" x14ac:dyDescent="0.25">
      <c r="B27" s="13">
        <v>44256</v>
      </c>
      <c r="C27" s="7">
        <v>3</v>
      </c>
      <c r="D27" s="14">
        <v>0</v>
      </c>
      <c r="E27" s="14">
        <f t="shared" si="0"/>
        <v>272.48862178517771</v>
      </c>
      <c r="F27" s="7">
        <f t="shared" ref="F27:F42" si="5">E27-D27</f>
        <v>272.48862178517771</v>
      </c>
      <c r="G27" s="7">
        <f t="shared" ref="G27:G42" si="6">ABS(F27)</f>
        <v>272.48862178517771</v>
      </c>
      <c r="H27" s="7">
        <f t="shared" ref="H27:H42" si="7">F27^2</f>
        <v>74250.049002385625</v>
      </c>
      <c r="I27" s="7"/>
      <c r="J27" s="7"/>
      <c r="K27" s="7"/>
      <c r="L27" s="7">
        <v>2</v>
      </c>
      <c r="M27" s="14">
        <v>100</v>
      </c>
      <c r="N27" s="7">
        <f t="shared" ref="N27:N43" si="8">O26+1*P26</f>
        <v>-28.532421740626056</v>
      </c>
      <c r="O27" s="7">
        <f t="shared" si="1"/>
        <v>-27.247097523219796</v>
      </c>
      <c r="P27" s="7">
        <f t="shared" si="2"/>
        <v>43.848852554179572</v>
      </c>
      <c r="Q27" s="7">
        <f>N27-M27</f>
        <v>-128.53242174062606</v>
      </c>
      <c r="R27" s="7">
        <f>ABS(Q27)</f>
        <v>128.53242174062606</v>
      </c>
      <c r="S27" s="7">
        <f>Q27^2</f>
        <v>16520.583438510163</v>
      </c>
      <c r="T27" s="7"/>
      <c r="U27" s="7"/>
      <c r="V27" s="2">
        <v>3</v>
      </c>
      <c r="W27" s="14">
        <v>0</v>
      </c>
      <c r="X27" s="2">
        <f t="shared" si="3"/>
        <v>0</v>
      </c>
      <c r="Y27" s="2">
        <f t="shared" ref="Y27:Y30" si="9">IF(W27=0,Y26+1,1)</f>
        <v>2</v>
      </c>
      <c r="Z27" s="2">
        <f t="shared" si="4"/>
        <v>0</v>
      </c>
      <c r="AA27" s="26">
        <f t="shared" ref="AA27:AA30" si="10">IF(W27&gt;0,Y26,0)</f>
        <v>0</v>
      </c>
      <c r="AB27" s="26"/>
      <c r="AC27" s="2"/>
      <c r="AD27" s="2"/>
      <c r="AE27" s="2"/>
      <c r="AF27" s="2"/>
      <c r="AG27" s="2"/>
    </row>
    <row r="28" spans="2:35" x14ac:dyDescent="0.25">
      <c r="B28" s="13">
        <v>44287</v>
      </c>
      <c r="C28" s="7">
        <v>4</v>
      </c>
      <c r="D28" s="14">
        <v>0</v>
      </c>
      <c r="E28" s="14">
        <f t="shared" si="0"/>
        <v>257.25437622331611</v>
      </c>
      <c r="F28" s="7">
        <f t="shared" si="5"/>
        <v>257.25437622331611</v>
      </c>
      <c r="G28" s="7">
        <f t="shared" si="6"/>
        <v>257.25437622331611</v>
      </c>
      <c r="H28" s="7">
        <f t="shared" si="7"/>
        <v>66179.814086047467</v>
      </c>
      <c r="I28" s="7"/>
      <c r="J28" s="7"/>
      <c r="K28" s="7"/>
      <c r="L28" s="7">
        <v>3</v>
      </c>
      <c r="M28" s="14">
        <v>0</v>
      </c>
      <c r="N28" s="7">
        <f t="shared" si="8"/>
        <v>16.601755030959776</v>
      </c>
      <c r="O28" s="7">
        <f t="shared" si="1"/>
        <v>16.435737480650179</v>
      </c>
      <c r="P28" s="7">
        <f t="shared" si="2"/>
        <v>43.847192378676482</v>
      </c>
      <c r="Q28" s="7">
        <f t="shared" ref="Q28:Q43" si="11">N28-M28</f>
        <v>16.601755030959776</v>
      </c>
      <c r="R28" s="7">
        <f t="shared" ref="R28:R43" si="12">ABS(Q28)</f>
        <v>16.601755030959776</v>
      </c>
      <c r="S28" s="7">
        <f t="shared" ref="S28:S43" si="13">Q28^2</f>
        <v>275.61827010799823</v>
      </c>
      <c r="T28" s="7"/>
      <c r="U28" s="7"/>
      <c r="V28" s="2">
        <v>4</v>
      </c>
      <c r="W28" s="14">
        <v>0</v>
      </c>
      <c r="X28" s="2">
        <f t="shared" si="3"/>
        <v>0</v>
      </c>
      <c r="Y28" s="2">
        <f t="shared" si="9"/>
        <v>3</v>
      </c>
      <c r="Z28" s="2">
        <f t="shared" si="4"/>
        <v>0</v>
      </c>
      <c r="AA28" s="26">
        <f t="shared" si="10"/>
        <v>0</v>
      </c>
      <c r="AB28" s="26"/>
      <c r="AC28" s="2"/>
      <c r="AD28" s="2"/>
      <c r="AE28" s="2"/>
      <c r="AF28" s="2"/>
      <c r="AG28" s="2"/>
      <c r="AI28" s="22"/>
    </row>
    <row r="29" spans="2:35" x14ac:dyDescent="0.25">
      <c r="B29" s="13">
        <v>44317</v>
      </c>
      <c r="C29" s="7">
        <v>5</v>
      </c>
      <c r="D29" s="14">
        <v>0</v>
      </c>
      <c r="E29" s="14">
        <f t="shared" si="0"/>
        <v>242.87184416170507</v>
      </c>
      <c r="F29" s="7">
        <f t="shared" si="5"/>
        <v>242.87184416170507</v>
      </c>
      <c r="G29" s="7">
        <f t="shared" si="6"/>
        <v>242.87184416170507</v>
      </c>
      <c r="H29" s="7">
        <f t="shared" si="7"/>
        <v>58986.732686507552</v>
      </c>
      <c r="I29" s="7"/>
      <c r="J29" s="7"/>
      <c r="K29" s="7"/>
      <c r="L29" s="7">
        <v>4</v>
      </c>
      <c r="M29" s="14">
        <v>0</v>
      </c>
      <c r="N29" s="7">
        <f t="shared" si="8"/>
        <v>60.282929859326657</v>
      </c>
      <c r="O29" s="7">
        <f t="shared" si="1"/>
        <v>59.680100560733393</v>
      </c>
      <c r="P29" s="7">
        <f t="shared" si="2"/>
        <v>43.841164085690551</v>
      </c>
      <c r="Q29" s="7">
        <f t="shared" si="11"/>
        <v>60.282929859326657</v>
      </c>
      <c r="R29" s="7">
        <f t="shared" si="12"/>
        <v>60.282929859326657</v>
      </c>
      <c r="S29" s="7">
        <f t="shared" si="13"/>
        <v>3634.0316324244973</v>
      </c>
      <c r="T29" s="7"/>
      <c r="V29" s="2">
        <v>5</v>
      </c>
      <c r="W29" s="14">
        <v>0</v>
      </c>
      <c r="X29" s="2">
        <f t="shared" si="3"/>
        <v>0</v>
      </c>
      <c r="Y29" s="2">
        <f t="shared" si="9"/>
        <v>4</v>
      </c>
      <c r="Z29" s="2">
        <f t="shared" si="4"/>
        <v>0</v>
      </c>
      <c r="AA29" s="26">
        <f t="shared" si="10"/>
        <v>0</v>
      </c>
      <c r="AB29" s="26"/>
      <c r="AC29" s="2"/>
      <c r="AD29" s="2"/>
      <c r="AE29" s="2"/>
      <c r="AF29" s="2"/>
      <c r="AG29" s="2"/>
    </row>
    <row r="30" spans="2:35" x14ac:dyDescent="0.25">
      <c r="B30" s="13">
        <v>44348</v>
      </c>
      <c r="C30" s="7">
        <v>6</v>
      </c>
      <c r="D30" s="14">
        <v>250</v>
      </c>
      <c r="E30" s="14">
        <f t="shared" si="0"/>
        <v>229.29340815295845</v>
      </c>
      <c r="F30" s="7">
        <f t="shared" si="5"/>
        <v>-20.706591847041551</v>
      </c>
      <c r="G30" s="7">
        <f t="shared" si="6"/>
        <v>20.706591847041551</v>
      </c>
      <c r="H30" s="7">
        <f t="shared" si="7"/>
        <v>428.76294591996765</v>
      </c>
      <c r="I30" s="7"/>
      <c r="J30" s="7"/>
      <c r="K30" s="7"/>
      <c r="L30" s="7">
        <v>5</v>
      </c>
      <c r="M30" s="14">
        <v>0</v>
      </c>
      <c r="N30" s="7">
        <f t="shared" si="8"/>
        <v>103.52126464642394</v>
      </c>
      <c r="O30" s="7">
        <f t="shared" si="1"/>
        <v>102.4860519999597</v>
      </c>
      <c r="P30" s="7">
        <f t="shared" si="2"/>
        <v>43.830811959225905</v>
      </c>
      <c r="Q30" s="7">
        <f t="shared" si="11"/>
        <v>103.52126464642394</v>
      </c>
      <c r="R30" s="7">
        <f t="shared" si="12"/>
        <v>103.52126464642394</v>
      </c>
      <c r="S30" s="7">
        <f t="shared" si="13"/>
        <v>10716.652233994944</v>
      </c>
      <c r="T30" s="7"/>
      <c r="V30" s="2">
        <v>6</v>
      </c>
      <c r="W30" s="14">
        <v>250</v>
      </c>
      <c r="X30" s="2">
        <f t="shared" si="3"/>
        <v>1</v>
      </c>
      <c r="Y30" s="2">
        <f t="shared" si="9"/>
        <v>1</v>
      </c>
      <c r="Z30" s="2">
        <f t="shared" si="4"/>
        <v>250</v>
      </c>
      <c r="AA30" s="26">
        <f t="shared" si="10"/>
        <v>4</v>
      </c>
      <c r="AB30" s="27">
        <f>AVERAGEIF(AA25:AA30,"&gt;0")</f>
        <v>2.5</v>
      </c>
      <c r="AC30" s="27">
        <f>AVERAGEIF(Z25:Z30,"&gt;0")</f>
        <v>175</v>
      </c>
      <c r="AD30" s="26"/>
      <c r="AE30" s="26"/>
      <c r="AF30" s="26"/>
      <c r="AG30" s="26"/>
    </row>
    <row r="31" spans="2:35" x14ac:dyDescent="0.25">
      <c r="B31" s="13">
        <v>44378</v>
      </c>
      <c r="C31" s="7">
        <v>7</v>
      </c>
      <c r="D31" s="14">
        <v>0</v>
      </c>
      <c r="E31" s="14">
        <f t="shared" si="0"/>
        <v>230.45106861922102</v>
      </c>
      <c r="F31" s="7">
        <f t="shared" si="5"/>
        <v>230.45106861922102</v>
      </c>
      <c r="G31" s="7">
        <f t="shared" si="6"/>
        <v>230.45106861922102</v>
      </c>
      <c r="H31" s="7">
        <f t="shared" si="7"/>
        <v>53107.695027740912</v>
      </c>
      <c r="I31" s="7"/>
      <c r="J31" s="7"/>
      <c r="K31" s="7"/>
      <c r="L31" s="7">
        <v>6</v>
      </c>
      <c r="M31" s="14">
        <v>250</v>
      </c>
      <c r="N31" s="7">
        <f t="shared" si="8"/>
        <v>146.31686395918561</v>
      </c>
      <c r="O31" s="7">
        <f t="shared" si="1"/>
        <v>147.35369531959375</v>
      </c>
      <c r="P31" s="7">
        <f t="shared" si="2"/>
        <v>43.841180272829988</v>
      </c>
      <c r="Q31" s="7">
        <f t="shared" si="11"/>
        <v>-103.68313604081439</v>
      </c>
      <c r="R31" s="7">
        <f t="shared" si="12"/>
        <v>103.68313604081439</v>
      </c>
      <c r="S31" s="7">
        <f t="shared" si="13"/>
        <v>10750.192699258023</v>
      </c>
      <c r="T31" s="7"/>
      <c r="U31" s="7"/>
      <c r="V31" s="2">
        <v>7</v>
      </c>
      <c r="W31" s="14">
        <v>0</v>
      </c>
      <c r="X31" s="2">
        <f>IF(W31&gt;0,1,0)</f>
        <v>0</v>
      </c>
      <c r="Y31" s="2">
        <f>Y30</f>
        <v>1</v>
      </c>
      <c r="Z31" s="2">
        <f>W31*X31</f>
        <v>0</v>
      </c>
      <c r="AA31" s="2"/>
      <c r="AB31" s="27">
        <f t="shared" ref="AB31:AB42" si="14">IF(W31=0,AB30,alpha_err*Y31+(1-alpha_err)*AB30)</f>
        <v>2.5</v>
      </c>
      <c r="AC31" s="27">
        <f t="shared" ref="AC31:AC42" si="15">IF(W31=0,AC30,alpha_err*Z31+(1-alpha_err)*AC30)</f>
        <v>175</v>
      </c>
      <c r="AD31" s="28">
        <f>AC30/AB30</f>
        <v>70</v>
      </c>
      <c r="AE31" s="28">
        <f t="shared" ref="AE31:AE42" si="16">W31-AD31</f>
        <v>-70</v>
      </c>
      <c r="AF31" s="28">
        <f t="shared" ref="AF31:AF42" si="17">ABS(W31-AE31)</f>
        <v>70</v>
      </c>
      <c r="AG31" s="28">
        <f>AE31^2</f>
        <v>4900</v>
      </c>
    </row>
    <row r="32" spans="2:35" x14ac:dyDescent="0.25">
      <c r="B32" s="13">
        <v>44409</v>
      </c>
      <c r="C32" s="7">
        <v>8</v>
      </c>
      <c r="D32" s="14">
        <v>0</v>
      </c>
      <c r="E32" s="14">
        <f t="shared" si="0"/>
        <v>217.56705112763416</v>
      </c>
      <c r="F32" s="7">
        <f t="shared" si="5"/>
        <v>217.56705112763416</v>
      </c>
      <c r="G32" s="7">
        <f t="shared" si="6"/>
        <v>217.56705112763416</v>
      </c>
      <c r="H32" s="7">
        <f t="shared" si="7"/>
        <v>47335.421736374577</v>
      </c>
      <c r="I32" s="7"/>
      <c r="J32" s="7"/>
      <c r="K32" s="7"/>
      <c r="L32" s="7">
        <v>7</v>
      </c>
      <c r="M32" s="14">
        <v>0</v>
      </c>
      <c r="N32" s="7">
        <f t="shared" si="8"/>
        <v>191.19487559242373</v>
      </c>
      <c r="O32" s="7">
        <f t="shared" si="1"/>
        <v>189.28292683649948</v>
      </c>
      <c r="P32" s="7">
        <f t="shared" si="2"/>
        <v>43.822060785270743</v>
      </c>
      <c r="Q32" s="7">
        <f t="shared" si="11"/>
        <v>191.19487559242373</v>
      </c>
      <c r="R32" s="7">
        <f t="shared" si="12"/>
        <v>191.19487559242373</v>
      </c>
      <c r="S32" s="7">
        <f t="shared" si="13"/>
        <v>36555.480452802389</v>
      </c>
      <c r="T32" s="7"/>
      <c r="U32" s="7"/>
      <c r="V32" s="2">
        <v>8</v>
      </c>
      <c r="W32" s="14">
        <v>0</v>
      </c>
      <c r="X32" s="2">
        <f t="shared" ref="X32:X42" si="18">IF(W32&gt;0,1,0)</f>
        <v>0</v>
      </c>
      <c r="Y32" s="2">
        <f>IF(W31=0,Y31+1,1)</f>
        <v>2</v>
      </c>
      <c r="Z32" s="2">
        <f t="shared" si="4"/>
        <v>0</v>
      </c>
      <c r="AA32" s="2"/>
      <c r="AB32" s="23">
        <f t="shared" si="14"/>
        <v>2.5</v>
      </c>
      <c r="AC32" s="23">
        <f t="shared" si="15"/>
        <v>175</v>
      </c>
      <c r="AD32" s="24">
        <f t="shared" ref="AD32:AD42" si="19">AC31/AB31</f>
        <v>70</v>
      </c>
      <c r="AE32" s="24">
        <f t="shared" si="16"/>
        <v>-70</v>
      </c>
      <c r="AF32" s="24">
        <f t="shared" si="17"/>
        <v>70</v>
      </c>
      <c r="AG32" s="24">
        <f t="shared" ref="AG32:AG42" si="20">AE32^2</f>
        <v>4900</v>
      </c>
    </row>
    <row r="33" spans="2:33" x14ac:dyDescent="0.25">
      <c r="B33" s="13">
        <v>44440</v>
      </c>
      <c r="C33" s="7">
        <v>9</v>
      </c>
      <c r="D33" s="14">
        <v>0</v>
      </c>
      <c r="E33" s="14">
        <f t="shared" si="0"/>
        <v>205.40335100197714</v>
      </c>
      <c r="F33" s="7">
        <f t="shared" si="5"/>
        <v>205.40335100197714</v>
      </c>
      <c r="G33" s="7">
        <f t="shared" si="6"/>
        <v>205.40335100197714</v>
      </c>
      <c r="H33" s="7">
        <f t="shared" si="7"/>
        <v>42190.536602841421</v>
      </c>
      <c r="I33" s="7"/>
      <c r="J33" s="7"/>
      <c r="K33" s="7"/>
      <c r="L33" s="7">
        <v>8</v>
      </c>
      <c r="M33" s="14">
        <v>0</v>
      </c>
      <c r="N33" s="7">
        <f t="shared" si="8"/>
        <v>233.10498762177022</v>
      </c>
      <c r="O33" s="7">
        <f t="shared" si="1"/>
        <v>230.77393774555253</v>
      </c>
      <c r="P33" s="7">
        <f t="shared" si="2"/>
        <v>43.798750286508564</v>
      </c>
      <c r="Q33" s="7">
        <f t="shared" si="11"/>
        <v>233.10498762177022</v>
      </c>
      <c r="R33" s="7">
        <f t="shared" si="12"/>
        <v>233.10498762177022</v>
      </c>
      <c r="S33" s="7">
        <f t="shared" si="13"/>
        <v>54337.935254145646</v>
      </c>
      <c r="T33" s="7"/>
      <c r="U33" s="7"/>
      <c r="V33" s="2">
        <v>9</v>
      </c>
      <c r="W33" s="14">
        <v>0</v>
      </c>
      <c r="X33" s="2">
        <f t="shared" si="18"/>
        <v>0</v>
      </c>
      <c r="Y33" s="2">
        <f t="shared" ref="Y33:Y42" si="21">IF(W32=0,Y32+1,1)</f>
        <v>3</v>
      </c>
      <c r="Z33" s="2">
        <f t="shared" si="4"/>
        <v>0</v>
      </c>
      <c r="AA33" s="2"/>
      <c r="AB33" s="23">
        <f t="shared" si="14"/>
        <v>2.5</v>
      </c>
      <c r="AC33" s="23">
        <f t="shared" si="15"/>
        <v>175</v>
      </c>
      <c r="AD33" s="24">
        <f t="shared" si="19"/>
        <v>70</v>
      </c>
      <c r="AE33" s="24">
        <f t="shared" si="16"/>
        <v>-70</v>
      </c>
      <c r="AF33" s="24">
        <f t="shared" si="17"/>
        <v>70</v>
      </c>
      <c r="AG33" s="24">
        <f t="shared" si="20"/>
        <v>4900</v>
      </c>
    </row>
    <row r="34" spans="2:33" x14ac:dyDescent="0.25">
      <c r="B34" s="13">
        <v>44470</v>
      </c>
      <c r="C34" s="7">
        <v>10</v>
      </c>
      <c r="D34" s="14">
        <v>0</v>
      </c>
      <c r="E34" s="14">
        <f t="shared" si="0"/>
        <v>193.91969686664845</v>
      </c>
      <c r="F34" s="7">
        <f t="shared" si="5"/>
        <v>193.91969686664845</v>
      </c>
      <c r="G34" s="7">
        <f t="shared" si="6"/>
        <v>193.91969686664845</v>
      </c>
      <c r="H34" s="7">
        <f t="shared" si="7"/>
        <v>37604.848832852826</v>
      </c>
      <c r="I34" s="7"/>
      <c r="J34" s="7"/>
      <c r="K34" s="7"/>
      <c r="L34" s="7">
        <v>9</v>
      </c>
      <c r="M34" s="14">
        <v>0</v>
      </c>
      <c r="N34" s="7">
        <f t="shared" si="8"/>
        <v>274.57268803206108</v>
      </c>
      <c r="O34" s="7">
        <f t="shared" si="1"/>
        <v>271.82696115174048</v>
      </c>
      <c r="P34" s="7">
        <f t="shared" si="2"/>
        <v>43.771293017705361</v>
      </c>
      <c r="Q34" s="7">
        <f t="shared" si="11"/>
        <v>274.57268803206108</v>
      </c>
      <c r="R34" s="7">
        <f t="shared" si="12"/>
        <v>274.57268803206108</v>
      </c>
      <c r="S34" s="7">
        <f t="shared" si="13"/>
        <v>75390.161013151534</v>
      </c>
      <c r="T34" s="7"/>
      <c r="U34" s="7"/>
      <c r="V34" s="2">
        <v>10</v>
      </c>
      <c r="W34" s="14">
        <v>0</v>
      </c>
      <c r="X34" s="2">
        <f t="shared" si="18"/>
        <v>0</v>
      </c>
      <c r="Y34" s="2">
        <f t="shared" si="21"/>
        <v>4</v>
      </c>
      <c r="Z34" s="2">
        <f t="shared" si="4"/>
        <v>0</v>
      </c>
      <c r="AA34" s="2"/>
      <c r="AB34" s="23">
        <f t="shared" si="14"/>
        <v>2.5</v>
      </c>
      <c r="AC34" s="23">
        <f t="shared" si="15"/>
        <v>175</v>
      </c>
      <c r="AD34" s="24">
        <f t="shared" si="19"/>
        <v>70</v>
      </c>
      <c r="AE34" s="24">
        <f t="shared" si="16"/>
        <v>-70</v>
      </c>
      <c r="AF34" s="24">
        <f t="shared" si="17"/>
        <v>70</v>
      </c>
      <c r="AG34" s="24">
        <f t="shared" si="20"/>
        <v>4900</v>
      </c>
    </row>
    <row r="35" spans="2:33" x14ac:dyDescent="0.25">
      <c r="B35" s="13">
        <v>44501</v>
      </c>
      <c r="C35" s="7">
        <v>11</v>
      </c>
      <c r="D35" s="14">
        <v>0</v>
      </c>
      <c r="E35" s="14">
        <f t="shared" si="0"/>
        <v>183.0780688309747</v>
      </c>
      <c r="F35" s="7">
        <f t="shared" si="5"/>
        <v>183.0780688309747</v>
      </c>
      <c r="G35" s="7">
        <f t="shared" si="6"/>
        <v>183.0780688309747</v>
      </c>
      <c r="H35" s="7">
        <f t="shared" si="7"/>
        <v>33517.57928687911</v>
      </c>
      <c r="I35" s="7"/>
      <c r="J35" s="7"/>
      <c r="K35" s="7"/>
      <c r="L35" s="7">
        <v>10</v>
      </c>
      <c r="M35" s="14">
        <v>0</v>
      </c>
      <c r="N35" s="7">
        <f t="shared" si="8"/>
        <v>315.59825416944585</v>
      </c>
      <c r="O35" s="7">
        <f t="shared" si="1"/>
        <v>312.44227162775138</v>
      </c>
      <c r="P35" s="7">
        <f t="shared" si="2"/>
        <v>43.739733192288412</v>
      </c>
      <c r="Q35" s="7">
        <f t="shared" si="11"/>
        <v>315.59825416944585</v>
      </c>
      <c r="R35" s="7">
        <f t="shared" si="12"/>
        <v>315.59825416944585</v>
      </c>
      <c r="S35" s="7">
        <f t="shared" si="13"/>
        <v>99602.258034802144</v>
      </c>
      <c r="T35" s="7"/>
      <c r="U35" s="7"/>
      <c r="V35" s="2">
        <v>11</v>
      </c>
      <c r="W35" s="14">
        <v>0</v>
      </c>
      <c r="X35" s="2">
        <f>IF(W35&gt;0,1,0)</f>
        <v>0</v>
      </c>
      <c r="Y35" s="2">
        <f t="shared" si="21"/>
        <v>5</v>
      </c>
      <c r="Z35" s="2">
        <f t="shared" si="4"/>
        <v>0</v>
      </c>
      <c r="AA35" s="2"/>
      <c r="AB35" s="23">
        <f t="shared" si="14"/>
        <v>2.5</v>
      </c>
      <c r="AC35" s="23">
        <f t="shared" si="15"/>
        <v>175</v>
      </c>
      <c r="AD35" s="24">
        <f t="shared" si="19"/>
        <v>70</v>
      </c>
      <c r="AE35" s="24">
        <f t="shared" si="16"/>
        <v>-70</v>
      </c>
      <c r="AF35" s="24">
        <f t="shared" si="17"/>
        <v>70</v>
      </c>
      <c r="AG35" s="24">
        <f t="shared" si="20"/>
        <v>4900</v>
      </c>
    </row>
    <row r="36" spans="2:33" x14ac:dyDescent="0.25">
      <c r="B36" s="13">
        <v>44531</v>
      </c>
      <c r="C36" s="7">
        <v>12</v>
      </c>
      <c r="D36" s="14">
        <v>0</v>
      </c>
      <c r="E36" s="14">
        <f t="shared" si="0"/>
        <v>172.84257261359033</v>
      </c>
      <c r="F36" s="7">
        <f t="shared" si="5"/>
        <v>172.84257261359033</v>
      </c>
      <c r="G36" s="7">
        <f t="shared" si="6"/>
        <v>172.84257261359033</v>
      </c>
      <c r="H36" s="7">
        <f t="shared" si="7"/>
        <v>29874.554907684247</v>
      </c>
      <c r="I36" s="7"/>
      <c r="J36" s="7"/>
      <c r="K36" s="7"/>
      <c r="L36" s="7">
        <v>11</v>
      </c>
      <c r="M36" s="14">
        <v>0</v>
      </c>
      <c r="N36" s="7">
        <f t="shared" si="8"/>
        <v>356.18200482003977</v>
      </c>
      <c r="O36" s="7">
        <f t="shared" si="1"/>
        <v>352.62018477183938</v>
      </c>
      <c r="P36" s="7">
        <f t="shared" si="2"/>
        <v>43.704114991806414</v>
      </c>
      <c r="Q36" s="7">
        <f t="shared" si="11"/>
        <v>356.18200482003977</v>
      </c>
      <c r="R36" s="7">
        <f t="shared" si="12"/>
        <v>356.18200482003977</v>
      </c>
      <c r="S36" s="7">
        <f t="shared" si="13"/>
        <v>126865.62055762282</v>
      </c>
      <c r="T36" s="7"/>
      <c r="U36" s="7"/>
      <c r="V36" s="2">
        <v>12</v>
      </c>
      <c r="W36" s="14">
        <v>0</v>
      </c>
      <c r="X36" s="2">
        <f t="shared" si="18"/>
        <v>0</v>
      </c>
      <c r="Y36" s="2">
        <f t="shared" si="21"/>
        <v>6</v>
      </c>
      <c r="Z36" s="2">
        <f t="shared" si="4"/>
        <v>0</v>
      </c>
      <c r="AA36" s="2"/>
      <c r="AB36" s="23">
        <f t="shared" si="14"/>
        <v>2.5</v>
      </c>
      <c r="AC36" s="23">
        <f t="shared" si="15"/>
        <v>175</v>
      </c>
      <c r="AD36" s="24">
        <f t="shared" si="19"/>
        <v>70</v>
      </c>
      <c r="AE36" s="24">
        <f t="shared" si="16"/>
        <v>-70</v>
      </c>
      <c r="AF36" s="24">
        <f t="shared" si="17"/>
        <v>70</v>
      </c>
      <c r="AG36" s="24">
        <f t="shared" si="20"/>
        <v>4900</v>
      </c>
    </row>
    <row r="37" spans="2:33" x14ac:dyDescent="0.25">
      <c r="B37" s="13">
        <v>44562</v>
      </c>
      <c r="C37" s="7">
        <v>13</v>
      </c>
      <c r="D37" s="14">
        <v>1400</v>
      </c>
      <c r="E37" s="14">
        <f t="shared" ref="E37:E42" si="22">D36*alpha_ses+(1-alpha_ses)*E36</f>
        <v>163.17932070424928</v>
      </c>
      <c r="F37" s="7">
        <f t="shared" si="5"/>
        <v>-1236.8206792957508</v>
      </c>
      <c r="G37" s="7">
        <f t="shared" si="6"/>
        <v>1236.8206792957508</v>
      </c>
      <c r="H37" s="7">
        <f t="shared" si="7"/>
        <v>1529725.3927336023</v>
      </c>
      <c r="I37" s="7"/>
      <c r="J37" s="7"/>
      <c r="K37" s="7"/>
      <c r="L37" s="7">
        <v>12</v>
      </c>
      <c r="M37" s="14">
        <v>0</v>
      </c>
      <c r="N37" s="7">
        <f t="shared" si="8"/>
        <v>396.3242997636458</v>
      </c>
      <c r="O37" s="7">
        <f t="shared" si="1"/>
        <v>392.36105676600931</v>
      </c>
      <c r="P37" s="7">
        <f t="shared" si="2"/>
        <v>43.664482561830049</v>
      </c>
      <c r="Q37" s="7">
        <f t="shared" si="11"/>
        <v>396.3242997636458</v>
      </c>
      <c r="R37" s="7">
        <f t="shared" si="12"/>
        <v>396.3242997636458</v>
      </c>
      <c r="S37" s="7">
        <f t="shared" si="13"/>
        <v>157072.95058314418</v>
      </c>
      <c r="T37" s="7"/>
      <c r="U37" s="7"/>
      <c r="V37" s="2">
        <v>13</v>
      </c>
      <c r="W37" s="14">
        <v>1400</v>
      </c>
      <c r="X37" s="2">
        <f t="shared" si="18"/>
        <v>1</v>
      </c>
      <c r="Y37" s="2">
        <f t="shared" si="21"/>
        <v>7</v>
      </c>
      <c r="Z37" s="2">
        <f t="shared" si="4"/>
        <v>1400</v>
      </c>
      <c r="AA37" s="2"/>
      <c r="AB37" s="23">
        <f t="shared" si="14"/>
        <v>2.5449999999999999</v>
      </c>
      <c r="AC37" s="23">
        <f t="shared" si="15"/>
        <v>187.25</v>
      </c>
      <c r="AD37" s="24">
        <f t="shared" si="19"/>
        <v>70</v>
      </c>
      <c r="AE37" s="24">
        <f t="shared" si="16"/>
        <v>1330</v>
      </c>
      <c r="AF37" s="24">
        <f t="shared" si="17"/>
        <v>70</v>
      </c>
      <c r="AG37" s="24">
        <f t="shared" si="20"/>
        <v>1768900</v>
      </c>
    </row>
    <row r="38" spans="2:33" x14ac:dyDescent="0.25">
      <c r="B38" s="13">
        <v>44593</v>
      </c>
      <c r="C38" s="7">
        <v>14</v>
      </c>
      <c r="D38" s="14">
        <v>2850</v>
      </c>
      <c r="E38" s="14">
        <f t="shared" si="22"/>
        <v>232.32727198727369</v>
      </c>
      <c r="F38" s="7">
        <f t="shared" si="5"/>
        <v>-2617.6727280127261</v>
      </c>
      <c r="G38" s="7">
        <f t="shared" si="6"/>
        <v>2617.6727280127261</v>
      </c>
      <c r="H38" s="7">
        <f t="shared" si="7"/>
        <v>6852210.5109815877</v>
      </c>
      <c r="I38" s="7"/>
      <c r="J38" s="7"/>
      <c r="K38" s="7"/>
      <c r="L38" s="7">
        <v>13</v>
      </c>
      <c r="M38" s="14">
        <v>1400</v>
      </c>
      <c r="N38" s="7">
        <f t="shared" si="8"/>
        <v>436.02553932783934</v>
      </c>
      <c r="O38" s="7">
        <f t="shared" si="1"/>
        <v>445.66528393456093</v>
      </c>
      <c r="P38" s="7">
        <f t="shared" si="2"/>
        <v>43.760880007897264</v>
      </c>
      <c r="Q38" s="7">
        <f t="shared" si="11"/>
        <v>-963.9744606721606</v>
      </c>
      <c r="R38" s="7">
        <f t="shared" si="12"/>
        <v>963.9744606721606</v>
      </c>
      <c r="S38" s="7">
        <f t="shared" si="13"/>
        <v>929246.76082818292</v>
      </c>
      <c r="T38" s="7"/>
      <c r="U38" s="7"/>
      <c r="V38" s="2">
        <v>14</v>
      </c>
      <c r="W38" s="14">
        <v>2850</v>
      </c>
      <c r="X38" s="2">
        <f t="shared" si="18"/>
        <v>1</v>
      </c>
      <c r="Y38" s="2">
        <f t="shared" si="21"/>
        <v>1</v>
      </c>
      <c r="Z38" s="2">
        <f t="shared" si="4"/>
        <v>2850</v>
      </c>
      <c r="AA38" s="2"/>
      <c r="AB38" s="23">
        <f t="shared" si="14"/>
        <v>2.5295499999999995</v>
      </c>
      <c r="AC38" s="23">
        <f t="shared" si="15"/>
        <v>213.8775</v>
      </c>
      <c r="AD38" s="24">
        <f t="shared" si="19"/>
        <v>73.575638506876231</v>
      </c>
      <c r="AE38" s="24">
        <f t="shared" si="16"/>
        <v>2776.4243614931238</v>
      </c>
      <c r="AF38" s="24">
        <f t="shared" si="17"/>
        <v>73.575638506876203</v>
      </c>
      <c r="AG38" s="24">
        <f t="shared" si="20"/>
        <v>7708532.2350925002</v>
      </c>
    </row>
    <row r="39" spans="2:33" x14ac:dyDescent="0.25">
      <c r="B39" s="13">
        <v>44621</v>
      </c>
      <c r="C39" s="7">
        <v>15</v>
      </c>
      <c r="D39" s="14">
        <v>320</v>
      </c>
      <c r="E39" s="14">
        <f t="shared" si="22"/>
        <v>378.67565482203628</v>
      </c>
      <c r="F39" s="7">
        <f t="shared" si="5"/>
        <v>58.675654822036279</v>
      </c>
      <c r="G39" s="7">
        <f t="shared" si="6"/>
        <v>58.675654822036279</v>
      </c>
      <c r="H39" s="7">
        <f t="shared" si="7"/>
        <v>3442.8324687947493</v>
      </c>
      <c r="I39" s="7"/>
      <c r="J39" s="7"/>
      <c r="K39" s="7"/>
      <c r="L39" s="7">
        <v>14</v>
      </c>
      <c r="M39" s="14">
        <v>2850</v>
      </c>
      <c r="N39" s="7">
        <f t="shared" si="8"/>
        <v>489.42616394245817</v>
      </c>
      <c r="O39" s="7">
        <f t="shared" si="1"/>
        <v>513.03190230303358</v>
      </c>
      <c r="P39" s="7">
        <f t="shared" si="2"/>
        <v>43.99693739150301</v>
      </c>
      <c r="Q39" s="7">
        <f t="shared" si="11"/>
        <v>-2360.5738360575419</v>
      </c>
      <c r="R39" s="7">
        <f t="shared" si="12"/>
        <v>2360.5738360575419</v>
      </c>
      <c r="S39" s="7">
        <f t="shared" si="13"/>
        <v>5572308.8354794187</v>
      </c>
      <c r="T39" s="7"/>
      <c r="U39" s="7"/>
      <c r="V39" s="2">
        <v>15</v>
      </c>
      <c r="W39" s="14">
        <v>320</v>
      </c>
      <c r="X39" s="2">
        <f t="shared" si="18"/>
        <v>1</v>
      </c>
      <c r="Y39" s="2">
        <f t="shared" si="21"/>
        <v>1</v>
      </c>
      <c r="Z39" s="2">
        <f t="shared" si="4"/>
        <v>320</v>
      </c>
      <c r="AA39" s="2"/>
      <c r="AB39" s="23">
        <f t="shared" si="14"/>
        <v>2.5142544999999994</v>
      </c>
      <c r="AC39" s="23">
        <f t="shared" si="15"/>
        <v>214.93872499999998</v>
      </c>
      <c r="AD39" s="24">
        <f t="shared" si="19"/>
        <v>84.551600086972002</v>
      </c>
      <c r="AE39" s="24">
        <f t="shared" si="16"/>
        <v>235.448399913028</v>
      </c>
      <c r="AF39" s="24">
        <f t="shared" si="17"/>
        <v>84.551600086972002</v>
      </c>
      <c r="AG39" s="24">
        <f t="shared" si="20"/>
        <v>55435.949021605164</v>
      </c>
    </row>
    <row r="40" spans="2:33" x14ac:dyDescent="0.25">
      <c r="B40" s="13">
        <v>44652</v>
      </c>
      <c r="C40" s="7">
        <v>16</v>
      </c>
      <c r="D40" s="14">
        <v>150</v>
      </c>
      <c r="E40" s="14">
        <f t="shared" si="22"/>
        <v>375.3952267138614</v>
      </c>
      <c r="F40" s="7">
        <f t="shared" si="5"/>
        <v>225.3952267138614</v>
      </c>
      <c r="G40" s="7">
        <f t="shared" si="6"/>
        <v>225.3952267138614</v>
      </c>
      <c r="H40" s="7">
        <f t="shared" si="7"/>
        <v>50803.00822539298</v>
      </c>
      <c r="I40" s="7"/>
      <c r="J40" s="7"/>
      <c r="K40" s="7"/>
      <c r="L40" s="7">
        <v>15</v>
      </c>
      <c r="M40" s="14">
        <v>320</v>
      </c>
      <c r="N40" s="7">
        <f t="shared" si="8"/>
        <v>557.0288396945366</v>
      </c>
      <c r="O40" s="7">
        <f t="shared" si="1"/>
        <v>554.65855129759132</v>
      </c>
      <c r="P40" s="7">
        <f t="shared" si="2"/>
        <v>43.973234507533554</v>
      </c>
      <c r="Q40" s="7">
        <f t="shared" si="11"/>
        <v>237.0288396945366</v>
      </c>
      <c r="R40" s="7">
        <f t="shared" si="12"/>
        <v>237.0288396945366</v>
      </c>
      <c r="S40" s="7">
        <f t="shared" si="13"/>
        <v>56182.67084693833</v>
      </c>
      <c r="T40" s="7"/>
      <c r="U40" s="7"/>
      <c r="V40" s="2">
        <v>16</v>
      </c>
      <c r="W40" s="14">
        <v>150</v>
      </c>
      <c r="X40" s="2">
        <f t="shared" si="18"/>
        <v>1</v>
      </c>
      <c r="Y40" s="2">
        <f t="shared" si="21"/>
        <v>1</v>
      </c>
      <c r="Z40" s="2">
        <f t="shared" si="4"/>
        <v>150</v>
      </c>
      <c r="AA40" s="2"/>
      <c r="AB40" s="23">
        <f t="shared" si="14"/>
        <v>2.4991119549999992</v>
      </c>
      <c r="AC40" s="23">
        <f t="shared" si="15"/>
        <v>214.28933774999999</v>
      </c>
      <c r="AD40" s="24">
        <f t="shared" si="19"/>
        <v>85.488054212491235</v>
      </c>
      <c r="AE40" s="24">
        <f t="shared" si="16"/>
        <v>64.511945787508765</v>
      </c>
      <c r="AF40" s="24">
        <f t="shared" si="17"/>
        <v>85.488054212491235</v>
      </c>
      <c r="AG40" s="24">
        <f t="shared" si="20"/>
        <v>4161.7911492904695</v>
      </c>
    </row>
    <row r="41" spans="2:33" x14ac:dyDescent="0.25">
      <c r="B41" s="13">
        <v>44682</v>
      </c>
      <c r="C41" s="7">
        <v>17</v>
      </c>
      <c r="D41" s="14">
        <v>320</v>
      </c>
      <c r="E41" s="14">
        <f t="shared" si="22"/>
        <v>362.79387033525455</v>
      </c>
      <c r="F41" s="7">
        <f t="shared" si="5"/>
        <v>42.793870335254553</v>
      </c>
      <c r="G41" s="7">
        <f t="shared" si="6"/>
        <v>42.793870335254553</v>
      </c>
      <c r="H41" s="7">
        <f t="shared" si="7"/>
        <v>1831.3153382705796</v>
      </c>
      <c r="I41" s="7"/>
      <c r="J41" s="7"/>
      <c r="K41" s="7"/>
      <c r="L41" s="7">
        <v>16</v>
      </c>
      <c r="M41" s="14">
        <v>150</v>
      </c>
      <c r="N41" s="7">
        <f t="shared" si="8"/>
        <v>598.63178580512488</v>
      </c>
      <c r="O41" s="7">
        <f t="shared" si="1"/>
        <v>594.1454679470736</v>
      </c>
      <c r="P41" s="7">
        <f t="shared" si="2"/>
        <v>43.928371328953041</v>
      </c>
      <c r="Q41" s="7">
        <f t="shared" si="11"/>
        <v>448.63178580512488</v>
      </c>
      <c r="R41" s="7">
        <f t="shared" si="12"/>
        <v>448.63178580512488</v>
      </c>
      <c r="S41" s="7">
        <f t="shared" si="13"/>
        <v>201270.47923469543</v>
      </c>
      <c r="T41" s="7"/>
      <c r="U41" s="7"/>
      <c r="V41" s="2">
        <v>17</v>
      </c>
      <c r="W41" s="14">
        <v>320</v>
      </c>
      <c r="X41" s="2">
        <f t="shared" si="18"/>
        <v>1</v>
      </c>
      <c r="Y41" s="2">
        <f t="shared" si="21"/>
        <v>1</v>
      </c>
      <c r="Z41" s="2">
        <f t="shared" si="4"/>
        <v>320</v>
      </c>
      <c r="AA41" s="2"/>
      <c r="AB41" s="23">
        <f t="shared" si="14"/>
        <v>2.4841208354499988</v>
      </c>
      <c r="AC41" s="23">
        <f t="shared" si="15"/>
        <v>215.34644437249997</v>
      </c>
      <c r="AD41" s="24">
        <f t="shared" si="19"/>
        <v>85.746193691430705</v>
      </c>
      <c r="AE41" s="24">
        <f t="shared" si="16"/>
        <v>234.2538063085693</v>
      </c>
      <c r="AF41" s="24">
        <f t="shared" si="17"/>
        <v>85.746193691430705</v>
      </c>
      <c r="AG41" s="24">
        <f t="shared" si="20"/>
        <v>54874.8457700527</v>
      </c>
    </row>
    <row r="42" spans="2:33" x14ac:dyDescent="0.25">
      <c r="B42" s="13">
        <v>44713</v>
      </c>
      <c r="C42" s="7">
        <v>18</v>
      </c>
      <c r="D42" s="14">
        <v>0</v>
      </c>
      <c r="E42" s="14">
        <f t="shared" si="22"/>
        <v>360.40135821875344</v>
      </c>
      <c r="F42" s="7">
        <f t="shared" si="5"/>
        <v>360.40135821875344</v>
      </c>
      <c r="G42" s="7">
        <f t="shared" si="6"/>
        <v>360.40135821875344</v>
      </c>
      <c r="H42" s="7">
        <f t="shared" si="7"/>
        <v>129889.13900592225</v>
      </c>
      <c r="I42" s="7"/>
      <c r="J42" s="7"/>
      <c r="K42" s="7"/>
      <c r="L42" s="7">
        <v>17</v>
      </c>
      <c r="M42" s="14">
        <v>320</v>
      </c>
      <c r="N42" s="7">
        <f t="shared" si="8"/>
        <v>638.07383927602666</v>
      </c>
      <c r="O42" s="7">
        <f t="shared" si="1"/>
        <v>634.89310088326647</v>
      </c>
      <c r="P42" s="7">
        <f t="shared" si="2"/>
        <v>43.896563945025434</v>
      </c>
      <c r="Q42" s="7">
        <f t="shared" si="11"/>
        <v>318.07383927602666</v>
      </c>
      <c r="R42" s="7">
        <f t="shared" si="12"/>
        <v>318.07383927602666</v>
      </c>
      <c r="S42" s="7">
        <f t="shared" si="13"/>
        <v>101170.96723179164</v>
      </c>
      <c r="T42" s="7"/>
      <c r="U42" s="7"/>
      <c r="V42" s="2">
        <v>18</v>
      </c>
      <c r="W42" s="14">
        <v>0</v>
      </c>
      <c r="X42" s="2">
        <f t="shared" si="18"/>
        <v>0</v>
      </c>
      <c r="Y42" s="2">
        <f t="shared" si="21"/>
        <v>1</v>
      </c>
      <c r="Z42" s="2">
        <f t="shared" si="4"/>
        <v>0</v>
      </c>
      <c r="AA42" s="2"/>
      <c r="AB42" s="23">
        <f t="shared" si="14"/>
        <v>2.4841208354499988</v>
      </c>
      <c r="AC42" s="23">
        <f t="shared" si="15"/>
        <v>215.34644437249997</v>
      </c>
      <c r="AD42" s="24">
        <f t="shared" si="19"/>
        <v>86.689198568510832</v>
      </c>
      <c r="AE42" s="24">
        <f t="shared" si="16"/>
        <v>-86.689198568510832</v>
      </c>
      <c r="AF42" s="24">
        <f t="shared" si="17"/>
        <v>86.689198568510832</v>
      </c>
      <c r="AG42" s="24">
        <f t="shared" si="20"/>
        <v>7515.0171484507009</v>
      </c>
    </row>
    <row r="43" spans="2:33" x14ac:dyDescent="0.25">
      <c r="B43" s="13">
        <v>44743</v>
      </c>
      <c r="C43" s="7">
        <v>19</v>
      </c>
      <c r="D43" s="14"/>
      <c r="E43" s="14">
        <f t="shared" ref="E43:E54" si="23">$D$42*alpha_ses+(1-alpha_ses)*$E$42</f>
        <v>340.25210297292728</v>
      </c>
      <c r="F43" s="7"/>
      <c r="L43" s="7">
        <v>18</v>
      </c>
      <c r="M43" s="14">
        <v>0</v>
      </c>
      <c r="N43" s="7">
        <f t="shared" si="8"/>
        <v>678.78966482829196</v>
      </c>
      <c r="O43" s="7">
        <f t="shared" si="1"/>
        <v>672.00176818000898</v>
      </c>
      <c r="P43" s="7">
        <f t="shared" si="2"/>
        <v>43.828684978542604</v>
      </c>
      <c r="Q43" s="7">
        <f t="shared" si="11"/>
        <v>678.78966482829196</v>
      </c>
      <c r="R43" s="7">
        <f t="shared" si="12"/>
        <v>678.78966482829196</v>
      </c>
      <c r="S43" s="7">
        <f t="shared" si="13"/>
        <v>460755.40907770494</v>
      </c>
      <c r="T43" s="7"/>
      <c r="U43" s="7"/>
      <c r="V43" s="2">
        <v>19</v>
      </c>
      <c r="AD43" s="24">
        <f>$AC$42/$AB$42</f>
        <v>86.689198568510832</v>
      </c>
    </row>
    <row r="44" spans="2:33" x14ac:dyDescent="0.25">
      <c r="B44" s="13">
        <v>44774</v>
      </c>
      <c r="C44" s="7">
        <v>20</v>
      </c>
      <c r="D44" s="14"/>
      <c r="E44" s="14">
        <f t="shared" si="23"/>
        <v>340.25210297292728</v>
      </c>
      <c r="K44" s="1">
        <v>1</v>
      </c>
      <c r="L44" s="7">
        <v>19</v>
      </c>
      <c r="N44" s="7">
        <f>$O$43+K44*$P$43</f>
        <v>715.83045315855156</v>
      </c>
      <c r="O44" s="7"/>
      <c r="P44" s="7"/>
      <c r="Q44" s="7"/>
      <c r="R44" s="7"/>
      <c r="S44" s="7"/>
      <c r="T44" s="7"/>
      <c r="U44" s="7"/>
      <c r="V44" s="2">
        <v>20</v>
      </c>
      <c r="AD44" s="24">
        <f t="shared" ref="AD44:AD54" si="24">$AC$42/$AB$42</f>
        <v>86.689198568510832</v>
      </c>
    </row>
    <row r="45" spans="2:33" x14ac:dyDescent="0.25">
      <c r="B45" s="13">
        <v>44805</v>
      </c>
      <c r="C45" s="7">
        <v>21</v>
      </c>
      <c r="D45" s="14"/>
      <c r="E45" s="14">
        <f t="shared" si="23"/>
        <v>340.25210297292728</v>
      </c>
      <c r="K45" s="1">
        <v>2</v>
      </c>
      <c r="L45" s="7">
        <v>20</v>
      </c>
      <c r="N45" s="7">
        <f t="shared" ref="N45:N55" si="25">$O$43+K45*$P$43</f>
        <v>759.65913813709415</v>
      </c>
      <c r="T45" s="7"/>
      <c r="U45" s="7"/>
      <c r="V45" s="2">
        <v>21</v>
      </c>
      <c r="W45" s="7"/>
      <c r="AD45" s="24">
        <f t="shared" si="24"/>
        <v>86.689198568510832</v>
      </c>
    </row>
    <row r="46" spans="2:33" x14ac:dyDescent="0.25">
      <c r="B46" s="13">
        <v>44835</v>
      </c>
      <c r="C46" s="7">
        <v>22</v>
      </c>
      <c r="D46" s="14"/>
      <c r="E46" s="14">
        <f t="shared" si="23"/>
        <v>340.25210297292728</v>
      </c>
      <c r="K46" s="1">
        <v>3</v>
      </c>
      <c r="L46" s="7">
        <v>21</v>
      </c>
      <c r="N46" s="7">
        <f t="shared" si="25"/>
        <v>803.48782311563673</v>
      </c>
      <c r="T46" s="7"/>
      <c r="U46" s="7"/>
      <c r="V46" s="2">
        <v>22</v>
      </c>
      <c r="W46" s="7"/>
      <c r="AD46" s="24">
        <f t="shared" si="24"/>
        <v>86.689198568510832</v>
      </c>
    </row>
    <row r="47" spans="2:33" x14ac:dyDescent="0.25">
      <c r="B47" s="13">
        <v>44866</v>
      </c>
      <c r="C47" s="7">
        <v>23</v>
      </c>
      <c r="D47" s="14"/>
      <c r="E47" s="14">
        <f t="shared" si="23"/>
        <v>340.25210297292728</v>
      </c>
      <c r="K47" s="1">
        <v>4</v>
      </c>
      <c r="L47" s="7">
        <v>22</v>
      </c>
      <c r="N47" s="7">
        <f t="shared" si="25"/>
        <v>847.31650809417943</v>
      </c>
      <c r="T47" s="7"/>
      <c r="U47" s="7"/>
      <c r="V47" s="2">
        <v>23</v>
      </c>
      <c r="W47" s="7"/>
      <c r="AD47" s="24">
        <f t="shared" si="24"/>
        <v>86.689198568510832</v>
      </c>
    </row>
    <row r="48" spans="2:33" x14ac:dyDescent="0.25">
      <c r="B48" s="13">
        <v>44896</v>
      </c>
      <c r="C48" s="7">
        <v>24</v>
      </c>
      <c r="D48" s="14"/>
      <c r="E48" s="14">
        <f t="shared" si="23"/>
        <v>340.25210297292728</v>
      </c>
      <c r="K48" s="1">
        <v>5</v>
      </c>
      <c r="L48" s="7">
        <v>23</v>
      </c>
      <c r="M48" s="7"/>
      <c r="N48" s="7">
        <f t="shared" si="25"/>
        <v>891.14519307272201</v>
      </c>
      <c r="O48" s="7"/>
      <c r="P48" s="7"/>
      <c r="Q48" s="7"/>
      <c r="R48" s="7"/>
      <c r="S48" s="7"/>
      <c r="T48" s="7"/>
      <c r="U48" s="7"/>
      <c r="V48" s="2">
        <v>24</v>
      </c>
      <c r="W48" s="7"/>
      <c r="AD48" s="24">
        <f t="shared" si="24"/>
        <v>86.689198568510832</v>
      </c>
    </row>
    <row r="49" spans="2:30" x14ac:dyDescent="0.25">
      <c r="B49" s="13">
        <v>44927</v>
      </c>
      <c r="C49" s="7">
        <v>25</v>
      </c>
      <c r="D49" s="14"/>
      <c r="E49" s="14">
        <f t="shared" si="23"/>
        <v>340.25210297292728</v>
      </c>
      <c r="K49" s="1">
        <v>6</v>
      </c>
      <c r="L49" s="7">
        <v>24</v>
      </c>
      <c r="N49" s="7">
        <f t="shared" si="25"/>
        <v>934.97387805126459</v>
      </c>
      <c r="V49" s="2">
        <v>25</v>
      </c>
      <c r="W49" s="7"/>
      <c r="AD49" s="24">
        <f t="shared" si="24"/>
        <v>86.689198568510832</v>
      </c>
    </row>
    <row r="50" spans="2:30" x14ac:dyDescent="0.25">
      <c r="B50" s="13">
        <v>44958</v>
      </c>
      <c r="C50" s="7">
        <v>26</v>
      </c>
      <c r="D50" s="14"/>
      <c r="E50" s="14">
        <f t="shared" si="23"/>
        <v>340.25210297292728</v>
      </c>
      <c r="K50" s="1">
        <v>7</v>
      </c>
      <c r="L50" s="7">
        <v>25</v>
      </c>
      <c r="N50" s="7">
        <f t="shared" si="25"/>
        <v>978.80256302980729</v>
      </c>
      <c r="V50" s="2">
        <v>26</v>
      </c>
      <c r="AD50" s="24">
        <f t="shared" si="24"/>
        <v>86.689198568510832</v>
      </c>
    </row>
    <row r="51" spans="2:30" x14ac:dyDescent="0.25">
      <c r="B51" s="13">
        <v>44986</v>
      </c>
      <c r="C51" s="7">
        <v>27</v>
      </c>
      <c r="D51" s="14"/>
      <c r="E51" s="14">
        <f t="shared" si="23"/>
        <v>340.25210297292728</v>
      </c>
      <c r="K51" s="1">
        <v>8</v>
      </c>
      <c r="L51" s="7">
        <v>26</v>
      </c>
      <c r="N51" s="7">
        <f t="shared" si="25"/>
        <v>1022.6312480083498</v>
      </c>
      <c r="V51" s="2">
        <v>27</v>
      </c>
      <c r="AD51" s="24">
        <f t="shared" si="24"/>
        <v>86.689198568510832</v>
      </c>
    </row>
    <row r="52" spans="2:30" x14ac:dyDescent="0.25">
      <c r="B52" s="13">
        <v>45017</v>
      </c>
      <c r="C52" s="7">
        <v>28</v>
      </c>
      <c r="D52" s="14"/>
      <c r="E52" s="14">
        <f t="shared" si="23"/>
        <v>340.25210297292728</v>
      </c>
      <c r="K52" s="1">
        <v>9</v>
      </c>
      <c r="L52" s="7">
        <v>27</v>
      </c>
      <c r="N52" s="7">
        <f t="shared" si="25"/>
        <v>1066.4599329868925</v>
      </c>
      <c r="V52" s="2">
        <v>28</v>
      </c>
      <c r="AD52" s="24">
        <f t="shared" si="24"/>
        <v>86.689198568510832</v>
      </c>
    </row>
    <row r="53" spans="2:30" x14ac:dyDescent="0.25">
      <c r="B53" s="13">
        <v>45047</v>
      </c>
      <c r="C53" s="7">
        <v>29</v>
      </c>
      <c r="D53" s="14"/>
      <c r="E53" s="14">
        <f t="shared" si="23"/>
        <v>340.25210297292728</v>
      </c>
      <c r="K53" s="1">
        <v>10</v>
      </c>
      <c r="L53" s="7">
        <v>28</v>
      </c>
      <c r="N53" s="7">
        <f t="shared" si="25"/>
        <v>1110.2886179654352</v>
      </c>
      <c r="V53" s="2">
        <v>29</v>
      </c>
      <c r="AD53" s="24">
        <f t="shared" si="24"/>
        <v>86.689198568510832</v>
      </c>
    </row>
    <row r="54" spans="2:30" x14ac:dyDescent="0.25">
      <c r="B54" s="13">
        <v>45078</v>
      </c>
      <c r="C54" s="7">
        <v>30</v>
      </c>
      <c r="D54" s="14"/>
      <c r="E54" s="14">
        <f t="shared" si="23"/>
        <v>340.25210297292728</v>
      </c>
      <c r="K54" s="1">
        <v>11</v>
      </c>
      <c r="L54" s="7">
        <v>29</v>
      </c>
      <c r="N54" s="7">
        <f t="shared" si="25"/>
        <v>1154.1173029439776</v>
      </c>
      <c r="V54" s="2">
        <v>30</v>
      </c>
      <c r="AD54" s="24">
        <f t="shared" si="24"/>
        <v>86.689198568510832</v>
      </c>
    </row>
    <row r="55" spans="2:30" x14ac:dyDescent="0.25">
      <c r="E55" s="7"/>
      <c r="K55" s="1">
        <v>12</v>
      </c>
      <c r="L55" s="7">
        <v>30</v>
      </c>
      <c r="N55" s="7">
        <f t="shared" si="25"/>
        <v>1197.9459879225201</v>
      </c>
    </row>
  </sheetData>
  <mergeCells count="7">
    <mergeCell ref="P13:S13"/>
    <mergeCell ref="C2:E2"/>
    <mergeCell ref="C3:E3"/>
    <mergeCell ref="C4:E4"/>
    <mergeCell ref="C5:E5"/>
    <mergeCell ref="P7:S7"/>
    <mergeCell ref="P8:S8"/>
  </mergeCells>
  <conditionalFormatting sqref="Q15:S15">
    <cfRule type="top10" dxfId="17" priority="2" bottom="1" rank="1"/>
  </conditionalFormatting>
  <conditionalFormatting sqref="Q16:S16">
    <cfRule type="top10" dxfId="16" priority="1" bottom="1" rank="1"/>
  </conditionalFormatting>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58F19-4E66-4998-AE32-4A76BCA039D5}">
  <dimension ref="B2:AI55"/>
  <sheetViews>
    <sheetView tabSelected="1" topLeftCell="D1" zoomScale="70" zoomScaleNormal="70" workbookViewId="0">
      <selection activeCell="S18" sqref="S18"/>
    </sheetView>
  </sheetViews>
  <sheetFormatPr baseColWidth="10" defaultRowHeight="15" x14ac:dyDescent="0.25"/>
  <cols>
    <col min="1" max="1" width="11.42578125" style="1"/>
    <col min="2" max="2" width="23.5703125" style="1" bestFit="1" customWidth="1"/>
    <col min="3" max="3" width="14" style="1" customWidth="1"/>
    <col min="4" max="5" width="13.7109375" style="1" customWidth="1"/>
    <col min="6" max="10" width="11.42578125" style="1"/>
    <col min="11" max="11" width="14.7109375" style="1" customWidth="1"/>
    <col min="12" max="12" width="13.7109375" style="1" customWidth="1"/>
    <col min="13" max="13" width="16.140625" style="1" customWidth="1"/>
    <col min="14" max="14" width="15.42578125" style="1" customWidth="1"/>
    <col min="15" max="15" width="15.5703125" style="1" customWidth="1"/>
    <col min="16" max="16" width="11.85546875" style="1" customWidth="1"/>
    <col min="17" max="18" width="11.42578125" style="1"/>
    <col min="19" max="19" width="13.7109375" style="1" customWidth="1"/>
    <col min="20" max="21" width="11.42578125" style="1"/>
    <col min="22" max="22" width="14" style="1" bestFit="1" customWidth="1"/>
    <col min="23" max="26" width="11.42578125" style="1"/>
    <col min="27" max="27" width="18.140625" style="1" customWidth="1"/>
    <col min="28" max="29" width="11.42578125" style="1"/>
    <col min="30" max="30" width="14.42578125" style="1" customWidth="1"/>
    <col min="31" max="32" width="11.42578125" style="1"/>
    <col min="33" max="33" width="14.28515625" style="1" customWidth="1"/>
    <col min="34" max="16384" width="11.42578125" style="1"/>
  </cols>
  <sheetData>
    <row r="2" spans="2:26" x14ac:dyDescent="0.25">
      <c r="B2" s="4" t="s">
        <v>0</v>
      </c>
      <c r="C2" s="38" t="s">
        <v>4</v>
      </c>
      <c r="D2" s="38"/>
      <c r="E2" s="38"/>
      <c r="G2" s="5">
        <v>44197</v>
      </c>
      <c r="H2" s="5">
        <v>44228</v>
      </c>
      <c r="I2" s="5">
        <v>44256</v>
      </c>
      <c r="J2" s="5">
        <v>44287</v>
      </c>
      <c r="K2" s="5">
        <v>44317</v>
      </c>
      <c r="L2" s="5">
        <v>44348</v>
      </c>
      <c r="M2" s="5">
        <v>44378</v>
      </c>
      <c r="N2" s="5">
        <v>44409</v>
      </c>
      <c r="O2" s="5">
        <v>44440</v>
      </c>
      <c r="P2" s="5">
        <v>44470</v>
      </c>
      <c r="Q2" s="5">
        <v>44501</v>
      </c>
      <c r="R2" s="5">
        <v>44531</v>
      </c>
      <c r="S2" s="5">
        <v>44562</v>
      </c>
      <c r="T2" s="5">
        <v>44593</v>
      </c>
      <c r="U2" s="5">
        <v>44621</v>
      </c>
      <c r="V2" s="5">
        <v>44652</v>
      </c>
      <c r="W2" s="5">
        <v>44682</v>
      </c>
      <c r="X2" s="5">
        <v>44713</v>
      </c>
      <c r="Y2"/>
      <c r="Z2"/>
    </row>
    <row r="3" spans="2:26" x14ac:dyDescent="0.25">
      <c r="B3" s="4" t="s">
        <v>1</v>
      </c>
      <c r="C3" s="38" t="s">
        <v>57</v>
      </c>
      <c r="D3" s="38"/>
      <c r="E3" s="38"/>
      <c r="G3" s="10">
        <v>400</v>
      </c>
      <c r="H3" s="10">
        <v>100</v>
      </c>
      <c r="I3" s="10">
        <v>0</v>
      </c>
      <c r="J3" s="10">
        <v>100</v>
      </c>
      <c r="K3" s="10">
        <v>50</v>
      </c>
      <c r="L3" s="10">
        <v>800</v>
      </c>
      <c r="M3" s="10">
        <v>50</v>
      </c>
      <c r="N3" s="10">
        <v>800</v>
      </c>
      <c r="O3" s="10">
        <v>0</v>
      </c>
      <c r="P3" s="10">
        <v>300</v>
      </c>
      <c r="Q3" s="10">
        <v>0</v>
      </c>
      <c r="R3" s="10">
        <v>0</v>
      </c>
      <c r="S3" s="10">
        <v>1400</v>
      </c>
      <c r="T3" s="10">
        <v>2050</v>
      </c>
      <c r="U3" s="10">
        <v>440</v>
      </c>
      <c r="V3" s="10">
        <v>0</v>
      </c>
      <c r="W3" s="10">
        <v>500</v>
      </c>
      <c r="X3" s="10">
        <v>500</v>
      </c>
      <c r="Y3"/>
      <c r="Z3"/>
    </row>
    <row r="4" spans="2:26" x14ac:dyDescent="0.25">
      <c r="B4" s="4" t="s">
        <v>2</v>
      </c>
      <c r="C4" s="38" t="s">
        <v>56</v>
      </c>
      <c r="D4" s="38"/>
      <c r="E4" s="38"/>
      <c r="Y4"/>
      <c r="Z4"/>
    </row>
    <row r="5" spans="2:26" x14ac:dyDescent="0.25">
      <c r="B5" s="4" t="s">
        <v>3</v>
      </c>
      <c r="C5" s="38" t="s">
        <v>6</v>
      </c>
      <c r="D5" s="38"/>
      <c r="E5" s="38"/>
    </row>
    <row r="6" spans="2:26" x14ac:dyDescent="0.25">
      <c r="C6"/>
      <c r="D6"/>
      <c r="E6"/>
    </row>
    <row r="7" spans="2:26" x14ac:dyDescent="0.25">
      <c r="P7" s="40" t="s">
        <v>24</v>
      </c>
      <c r="Q7" s="40"/>
      <c r="R7" s="40"/>
      <c r="S7" s="40"/>
      <c r="T7" s="3">
        <f>AVERAGE(G3:X3)</f>
        <v>416.11111111111109</v>
      </c>
    </row>
    <row r="8" spans="2:26" x14ac:dyDescent="0.25">
      <c r="P8" s="40" t="s">
        <v>25</v>
      </c>
      <c r="Q8" s="40"/>
      <c r="R8" s="40"/>
      <c r="S8" s="40"/>
      <c r="T8" s="3">
        <f>_xlfn.STDEV.S(G3:X3)</f>
        <v>558.06534393794357</v>
      </c>
    </row>
    <row r="13" spans="2:26" x14ac:dyDescent="0.25">
      <c r="P13" s="39" t="s">
        <v>12</v>
      </c>
      <c r="Q13" s="39"/>
      <c r="R13" s="39"/>
      <c r="S13" s="39"/>
    </row>
    <row r="14" spans="2:26" x14ac:dyDescent="0.25">
      <c r="P14" s="19"/>
      <c r="Q14" s="18" t="s">
        <v>9</v>
      </c>
      <c r="R14" s="18" t="s">
        <v>10</v>
      </c>
      <c r="S14" s="18" t="s">
        <v>11</v>
      </c>
    </row>
    <row r="15" spans="2:26" x14ac:dyDescent="0.25">
      <c r="P15" s="18" t="s">
        <v>7</v>
      </c>
      <c r="Q15" s="17">
        <f>F21</f>
        <v>411.20622321354659</v>
      </c>
      <c r="R15" s="17">
        <f>P21</f>
        <v>396.5204903270124</v>
      </c>
      <c r="S15" s="25">
        <f>Z21</f>
        <v>240.98508876928102</v>
      </c>
    </row>
    <row r="16" spans="2:26" x14ac:dyDescent="0.25">
      <c r="P16" s="18" t="s">
        <v>8</v>
      </c>
      <c r="Q16" s="17">
        <f>F22</f>
        <v>333208.14533104474</v>
      </c>
      <c r="R16" s="17">
        <f>P22</f>
        <v>268784.44287551905</v>
      </c>
      <c r="S16" s="25">
        <f>Z22</f>
        <v>448746.97287942679</v>
      </c>
    </row>
    <row r="20" spans="2:35" x14ac:dyDescent="0.25">
      <c r="L20" s="6" t="s">
        <v>13</v>
      </c>
      <c r="M20" s="7"/>
      <c r="N20" s="7"/>
      <c r="S20" s="7"/>
    </row>
    <row r="21" spans="2:35" x14ac:dyDescent="0.25">
      <c r="B21" s="6" t="s">
        <v>13</v>
      </c>
      <c r="C21" s="7"/>
      <c r="E21" s="15" t="s">
        <v>22</v>
      </c>
      <c r="F21" s="10">
        <f>AVERAGE(G26:G42)</f>
        <v>411.20622321354659</v>
      </c>
      <c r="G21" s="11" t="s">
        <v>23</v>
      </c>
      <c r="I21" s="7"/>
      <c r="J21" s="7"/>
      <c r="K21" s="7"/>
      <c r="L21" s="8" t="s">
        <v>14</v>
      </c>
      <c r="M21" s="7">
        <v>0.01</v>
      </c>
      <c r="N21" s="7"/>
      <c r="O21" s="9" t="s">
        <v>22</v>
      </c>
      <c r="P21" s="10">
        <f>AVERAGE(R26:R43)</f>
        <v>396.5204903270124</v>
      </c>
      <c r="Q21" s="11" t="s">
        <v>23</v>
      </c>
      <c r="S21" s="7"/>
      <c r="V21" s="6" t="s">
        <v>33</v>
      </c>
      <c r="Y21" s="9" t="s">
        <v>22</v>
      </c>
      <c r="Z21" s="21">
        <f>AVERAGE(AF31:AF42)</f>
        <v>240.98508876928102</v>
      </c>
      <c r="AA21" s="11" t="s">
        <v>23</v>
      </c>
      <c r="AB21" s="2"/>
      <c r="AC21" s="2"/>
      <c r="AD21" s="2"/>
      <c r="AE21" s="2"/>
      <c r="AF21" s="2"/>
      <c r="AG21" s="2"/>
    </row>
    <row r="22" spans="2:35" x14ac:dyDescent="0.25">
      <c r="B22" s="8" t="s">
        <v>14</v>
      </c>
      <c r="C22" s="7">
        <v>9.7668801135113809E-2</v>
      </c>
      <c r="E22" s="15" t="s">
        <v>8</v>
      </c>
      <c r="F22" s="10">
        <f>AVERAGE(H26:H42)</f>
        <v>333208.14533104474</v>
      </c>
      <c r="G22" s="11" t="s">
        <v>21</v>
      </c>
      <c r="I22" s="7"/>
      <c r="J22" s="7"/>
      <c r="K22" s="7"/>
      <c r="L22" s="8" t="s">
        <v>27</v>
      </c>
      <c r="M22" s="7">
        <v>0.01</v>
      </c>
      <c r="N22" s="7"/>
      <c r="O22" s="9" t="s">
        <v>8</v>
      </c>
      <c r="P22" s="10">
        <f>AVERAGE(S26:S43)</f>
        <v>268784.44287551905</v>
      </c>
      <c r="Q22" s="11" t="s">
        <v>21</v>
      </c>
      <c r="S22" s="7"/>
      <c r="V22" s="8" t="s">
        <v>14</v>
      </c>
      <c r="W22" s="7">
        <v>1.0000000000000005E-2</v>
      </c>
      <c r="X22" s="2"/>
      <c r="Y22" s="9" t="s">
        <v>8</v>
      </c>
      <c r="Z22" s="21">
        <f>AVERAGE(AG31:AG42)</f>
        <v>448746.97287942679</v>
      </c>
      <c r="AA22" s="11" t="s">
        <v>21</v>
      </c>
      <c r="AB22" s="2"/>
      <c r="AC22" s="2">
        <f>SQRT(Z22)</f>
        <v>669.88579092217412</v>
      </c>
      <c r="AE22" s="2"/>
    </row>
    <row r="23" spans="2:35" ht="18" x14ac:dyDescent="0.25">
      <c r="C23" s="7"/>
      <c r="D23" s="7"/>
      <c r="E23" s="7"/>
      <c r="F23" s="7"/>
      <c r="G23" s="7"/>
      <c r="H23" s="7"/>
      <c r="I23" s="7"/>
      <c r="J23" s="7"/>
      <c r="K23" s="7"/>
      <c r="L23" s="7"/>
      <c r="M23" s="7"/>
      <c r="N23" s="7"/>
      <c r="O23" s="7"/>
      <c r="P23" s="7"/>
      <c r="Q23" s="7"/>
      <c r="S23" s="7"/>
      <c r="V23" s="29"/>
      <c r="W23" s="29"/>
      <c r="X23" s="29"/>
      <c r="Y23" s="29"/>
      <c r="Z23" s="29"/>
      <c r="AA23" s="29"/>
      <c r="AB23" s="30"/>
      <c r="AC23" s="30"/>
      <c r="AD23" s="20" t="s">
        <v>17</v>
      </c>
      <c r="AE23" s="20" t="s">
        <v>18</v>
      </c>
      <c r="AF23" s="20" t="s">
        <v>19</v>
      </c>
      <c r="AG23" s="20" t="s">
        <v>34</v>
      </c>
    </row>
    <row r="24" spans="2:35" ht="25.5" x14ac:dyDescent="0.25">
      <c r="B24" s="6" t="s">
        <v>26</v>
      </c>
      <c r="C24" s="6" t="s">
        <v>15</v>
      </c>
      <c r="D24" s="6" t="s">
        <v>16</v>
      </c>
      <c r="E24" s="6" t="s">
        <v>17</v>
      </c>
      <c r="F24" s="6" t="s">
        <v>18</v>
      </c>
      <c r="G24" s="6" t="s">
        <v>19</v>
      </c>
      <c r="H24" s="6" t="s">
        <v>20</v>
      </c>
      <c r="I24" s="7"/>
      <c r="J24" s="7"/>
      <c r="L24" s="6" t="s">
        <v>15</v>
      </c>
      <c r="M24" s="6" t="s">
        <v>28</v>
      </c>
      <c r="N24" s="6" t="s">
        <v>29</v>
      </c>
      <c r="O24" s="6" t="s">
        <v>30</v>
      </c>
      <c r="P24" s="6" t="s">
        <v>31</v>
      </c>
      <c r="Q24" s="6" t="s">
        <v>18</v>
      </c>
      <c r="R24" s="6" t="s">
        <v>19</v>
      </c>
      <c r="S24" s="6" t="s">
        <v>20</v>
      </c>
      <c r="T24" s="7"/>
      <c r="U24" s="7"/>
      <c r="V24" s="31" t="s">
        <v>35</v>
      </c>
      <c r="W24" s="32" t="s">
        <v>16</v>
      </c>
      <c r="X24" s="33" t="s">
        <v>36</v>
      </c>
      <c r="Y24" s="33" t="s">
        <v>37</v>
      </c>
      <c r="Z24" s="33" t="s">
        <v>38</v>
      </c>
      <c r="AA24" s="6" t="s">
        <v>39</v>
      </c>
      <c r="AB24" s="33" t="s">
        <v>40</v>
      </c>
      <c r="AC24" s="33" t="s">
        <v>41</v>
      </c>
      <c r="AD24" s="33" t="s">
        <v>42</v>
      </c>
      <c r="AE24" s="34" t="s">
        <v>43</v>
      </c>
      <c r="AF24" s="34" t="s">
        <v>44</v>
      </c>
      <c r="AG24" s="34" t="s">
        <v>45</v>
      </c>
    </row>
    <row r="25" spans="2:35" x14ac:dyDescent="0.25">
      <c r="B25" s="13">
        <v>44197</v>
      </c>
      <c r="C25" s="7">
        <v>1</v>
      </c>
      <c r="D25" s="14">
        <v>400</v>
      </c>
      <c r="E25" s="14">
        <f>T7</f>
        <v>416.11111111111109</v>
      </c>
      <c r="F25" s="7"/>
      <c r="G25" s="7"/>
      <c r="H25" s="7"/>
      <c r="I25" s="7"/>
      <c r="J25" s="7"/>
      <c r="L25" s="16">
        <v>0</v>
      </c>
      <c r="M25" s="16"/>
      <c r="N25" s="16"/>
      <c r="O25" s="16">
        <f>INTERCEPT(M26:M43,L26:L43)</f>
        <v>109.34640522875816</v>
      </c>
      <c r="P25" s="16">
        <f>SLOPE(M26:M43,L26:L43)</f>
        <v>32.291021671826627</v>
      </c>
      <c r="Q25" s="16"/>
      <c r="R25" s="16"/>
      <c r="S25" s="16"/>
      <c r="T25" s="7"/>
      <c r="U25" s="7"/>
      <c r="V25" s="2">
        <v>1</v>
      </c>
      <c r="W25" s="14">
        <v>400</v>
      </c>
      <c r="X25" s="2">
        <f>IF(W25&gt;0,1,0)</f>
        <v>1</v>
      </c>
      <c r="Y25" s="2">
        <v>1</v>
      </c>
      <c r="Z25" s="2">
        <f>W25*X25</f>
        <v>400</v>
      </c>
      <c r="AA25" s="26"/>
      <c r="AB25" s="26"/>
      <c r="AC25" s="2"/>
      <c r="AD25" s="2"/>
      <c r="AE25" s="2"/>
      <c r="AF25" s="2"/>
      <c r="AG25" s="2"/>
    </row>
    <row r="26" spans="2:35" x14ac:dyDescent="0.25">
      <c r="B26" s="13">
        <v>44228</v>
      </c>
      <c r="C26" s="7">
        <v>2</v>
      </c>
      <c r="D26" s="14">
        <v>100</v>
      </c>
      <c r="E26" s="14">
        <f t="shared" ref="E26:E36" si="0">D25*alpha_ses+(1-alpha_ses)*E25</f>
        <v>414.53755820393422</v>
      </c>
      <c r="F26" s="7">
        <f>E26-D26</f>
        <v>314.53755820393422</v>
      </c>
      <c r="G26" s="7">
        <f>ABS(F26)</f>
        <v>314.53755820393422</v>
      </c>
      <c r="H26" s="7">
        <f>F26^2</f>
        <v>98933.875520893314</v>
      </c>
      <c r="I26" s="7"/>
      <c r="J26" s="7"/>
      <c r="L26" s="7">
        <v>1</v>
      </c>
      <c r="M26" s="14">
        <v>400</v>
      </c>
      <c r="N26" s="7">
        <f>O25+1*P25</f>
        <v>141.63742690058479</v>
      </c>
      <c r="O26" s="7">
        <f t="shared" ref="O26:O43" si="1">alpha_sed*M26+(1-alpha_sed)*(O25+P25)</f>
        <v>144.22105263157894</v>
      </c>
      <c r="P26" s="7">
        <f t="shared" ref="P26:P43" si="2">beta_sed*(O26-O25)+(1-beta_sed)*P25</f>
        <v>32.316857929136567</v>
      </c>
      <c r="Q26" s="7">
        <f>N26-M26</f>
        <v>-258.36257309941521</v>
      </c>
      <c r="R26" s="7">
        <f>ABS(Q26)</f>
        <v>258.36257309941521</v>
      </c>
      <c r="S26" s="7">
        <f>Q26^2</f>
        <v>66751.219178550673</v>
      </c>
      <c r="T26" s="7"/>
      <c r="U26" s="7"/>
      <c r="V26" s="2">
        <v>2</v>
      </c>
      <c r="W26" s="14">
        <v>100</v>
      </c>
      <c r="X26" s="2">
        <f t="shared" ref="X26:X30" si="3">IF(W26&gt;0,1,0)</f>
        <v>1</v>
      </c>
      <c r="Y26" s="2">
        <f>IF(W26=0,Y25+1,1)</f>
        <v>1</v>
      </c>
      <c r="Z26" s="2">
        <f t="shared" ref="Z26:Z42" si="4">W26*X26</f>
        <v>100</v>
      </c>
      <c r="AA26" s="26">
        <f>IF(W26&gt;0,Y25,0)</f>
        <v>1</v>
      </c>
      <c r="AB26" s="26"/>
      <c r="AC26" s="2"/>
      <c r="AD26" s="2"/>
      <c r="AE26" s="2"/>
      <c r="AF26" s="2"/>
      <c r="AG26" s="2"/>
    </row>
    <row r="27" spans="2:35" x14ac:dyDescent="0.25">
      <c r="B27" s="13">
        <v>44256</v>
      </c>
      <c r="C27" s="7">
        <v>3</v>
      </c>
      <c r="D27" s="14">
        <v>0</v>
      </c>
      <c r="E27" s="14">
        <f t="shared" si="0"/>
        <v>383.81705198218992</v>
      </c>
      <c r="F27" s="7">
        <f t="shared" ref="F27:F42" si="5">E27-D27</f>
        <v>383.81705198218992</v>
      </c>
      <c r="G27" s="7">
        <f t="shared" ref="G27:G42" si="6">ABS(F27)</f>
        <v>383.81705198218992</v>
      </c>
      <c r="H27" s="7">
        <f t="shared" ref="H27:H42" si="7">F27^2</f>
        <v>147315.52939229907</v>
      </c>
      <c r="I27" s="7"/>
      <c r="J27" s="7"/>
      <c r="K27" s="7"/>
      <c r="L27" s="7">
        <v>2</v>
      </c>
      <c r="M27" s="14">
        <v>100</v>
      </c>
      <c r="N27" s="7">
        <f t="shared" ref="N27:N43" si="8">O26+1*P26</f>
        <v>176.53791056071552</v>
      </c>
      <c r="O27" s="7">
        <f t="shared" si="1"/>
        <v>175.77253145510835</v>
      </c>
      <c r="P27" s="7">
        <f t="shared" si="2"/>
        <v>32.309204138080496</v>
      </c>
      <c r="Q27" s="7">
        <f>N27-M27</f>
        <v>76.537910560715517</v>
      </c>
      <c r="R27" s="7">
        <f>ABS(Q27)</f>
        <v>76.537910560715517</v>
      </c>
      <c r="S27" s="7">
        <f>Q27^2</f>
        <v>5858.051753000088</v>
      </c>
      <c r="T27" s="7"/>
      <c r="U27" s="7"/>
      <c r="V27" s="2">
        <v>3</v>
      </c>
      <c r="W27" s="14">
        <v>0</v>
      </c>
      <c r="X27" s="2">
        <f t="shared" si="3"/>
        <v>0</v>
      </c>
      <c r="Y27" s="2">
        <f t="shared" ref="Y27:Y30" si="9">IF(W27=0,Y26+1,1)</f>
        <v>2</v>
      </c>
      <c r="Z27" s="2">
        <f t="shared" si="4"/>
        <v>0</v>
      </c>
      <c r="AA27" s="26">
        <f t="shared" ref="AA27:AA30" si="10">IF(W27&gt;0,Y26,0)</f>
        <v>0</v>
      </c>
      <c r="AB27" s="26"/>
      <c r="AC27" s="2"/>
      <c r="AD27" s="2"/>
      <c r="AE27" s="2"/>
      <c r="AF27" s="2"/>
      <c r="AG27" s="2"/>
    </row>
    <row r="28" spans="2:35" x14ac:dyDescent="0.25">
      <c r="B28" s="13">
        <v>44287</v>
      </c>
      <c r="C28" s="7">
        <v>4</v>
      </c>
      <c r="D28" s="14">
        <v>100</v>
      </c>
      <c r="E28" s="14">
        <f t="shared" si="0"/>
        <v>346.33010065987577</v>
      </c>
      <c r="F28" s="7">
        <f t="shared" si="5"/>
        <v>246.33010065987577</v>
      </c>
      <c r="G28" s="7">
        <f t="shared" si="6"/>
        <v>246.33010065987577</v>
      </c>
      <c r="H28" s="7">
        <f t="shared" si="7"/>
        <v>60678.518491104529</v>
      </c>
      <c r="I28" s="7"/>
      <c r="J28" s="7"/>
      <c r="K28" s="7"/>
      <c r="L28" s="7">
        <v>3</v>
      </c>
      <c r="M28" s="14">
        <v>0</v>
      </c>
      <c r="N28" s="7">
        <f t="shared" si="8"/>
        <v>208.08173559318885</v>
      </c>
      <c r="O28" s="7">
        <f t="shared" si="1"/>
        <v>206.00091823725697</v>
      </c>
      <c r="P28" s="7">
        <f t="shared" si="2"/>
        <v>32.288395964521179</v>
      </c>
      <c r="Q28" s="7">
        <f t="shared" ref="Q28:Q43" si="11">N28-M28</f>
        <v>208.08173559318885</v>
      </c>
      <c r="R28" s="7">
        <f t="shared" ref="R28:R43" si="12">ABS(Q28)</f>
        <v>208.08173559318885</v>
      </c>
      <c r="S28" s="7">
        <f t="shared" ref="S28:S43" si="13">Q28^2</f>
        <v>43298.008687473754</v>
      </c>
      <c r="T28" s="7"/>
      <c r="U28" s="7"/>
      <c r="V28" s="2">
        <v>4</v>
      </c>
      <c r="W28" s="14">
        <v>100</v>
      </c>
      <c r="X28" s="2">
        <f t="shared" si="3"/>
        <v>1</v>
      </c>
      <c r="Y28" s="2">
        <f t="shared" si="9"/>
        <v>1</v>
      </c>
      <c r="Z28" s="2">
        <f t="shared" si="4"/>
        <v>100</v>
      </c>
      <c r="AA28" s="26">
        <f t="shared" si="10"/>
        <v>2</v>
      </c>
      <c r="AB28" s="26"/>
      <c r="AC28" s="2"/>
      <c r="AD28" s="2"/>
      <c r="AE28" s="2"/>
      <c r="AF28" s="2"/>
      <c r="AG28" s="2"/>
      <c r="AI28" s="22"/>
    </row>
    <row r="29" spans="2:35" x14ac:dyDescent="0.25">
      <c r="B29" s="13">
        <v>44317</v>
      </c>
      <c r="C29" s="7">
        <v>5</v>
      </c>
      <c r="D29" s="14">
        <v>50</v>
      </c>
      <c r="E29" s="14">
        <f t="shared" si="0"/>
        <v>322.27133504493378</v>
      </c>
      <c r="F29" s="7">
        <f t="shared" si="5"/>
        <v>272.27133504493378</v>
      </c>
      <c r="G29" s="7">
        <f t="shared" si="6"/>
        <v>272.27133504493378</v>
      </c>
      <c r="H29" s="7">
        <f t="shared" si="7"/>
        <v>74131.679887150589</v>
      </c>
      <c r="I29" s="7"/>
      <c r="J29" s="7"/>
      <c r="K29" s="7"/>
      <c r="L29" s="7">
        <v>4</v>
      </c>
      <c r="M29" s="14">
        <v>100</v>
      </c>
      <c r="N29" s="7">
        <f t="shared" si="8"/>
        <v>238.28931420177815</v>
      </c>
      <c r="O29" s="7">
        <f t="shared" si="1"/>
        <v>236.90642105976036</v>
      </c>
      <c r="P29" s="7">
        <f t="shared" si="2"/>
        <v>32.274567033101</v>
      </c>
      <c r="Q29" s="7">
        <f t="shared" si="11"/>
        <v>138.28931420177815</v>
      </c>
      <c r="R29" s="7">
        <f t="shared" si="12"/>
        <v>138.28931420177815</v>
      </c>
      <c r="S29" s="7">
        <f t="shared" si="13"/>
        <v>19123.934422398121</v>
      </c>
      <c r="T29" s="7"/>
      <c r="V29" s="2">
        <v>5</v>
      </c>
      <c r="W29" s="14">
        <v>50</v>
      </c>
      <c r="X29" s="2">
        <f t="shared" si="3"/>
        <v>1</v>
      </c>
      <c r="Y29" s="2">
        <f t="shared" si="9"/>
        <v>1</v>
      </c>
      <c r="Z29" s="2">
        <f t="shared" si="4"/>
        <v>50</v>
      </c>
      <c r="AA29" s="26">
        <f t="shared" si="10"/>
        <v>1</v>
      </c>
      <c r="AB29" s="26"/>
      <c r="AC29" s="2"/>
      <c r="AD29" s="2"/>
      <c r="AE29" s="2"/>
      <c r="AF29" s="2"/>
      <c r="AG29" s="2"/>
    </row>
    <row r="30" spans="2:35" x14ac:dyDescent="0.25">
      <c r="B30" s="13">
        <v>44348</v>
      </c>
      <c r="C30" s="7">
        <v>6</v>
      </c>
      <c r="D30" s="14">
        <v>800</v>
      </c>
      <c r="E30" s="14">
        <f t="shared" si="0"/>
        <v>295.67892016763824</v>
      </c>
      <c r="F30" s="7">
        <f t="shared" si="5"/>
        <v>-504.32107983236176</v>
      </c>
      <c r="G30" s="7">
        <f t="shared" si="6"/>
        <v>504.32107983236176</v>
      </c>
      <c r="H30" s="7">
        <f t="shared" si="7"/>
        <v>254339.75156327939</v>
      </c>
      <c r="I30" s="7"/>
      <c r="J30" s="7"/>
      <c r="K30" s="7"/>
      <c r="L30" s="7">
        <v>5</v>
      </c>
      <c r="M30" s="14">
        <v>50</v>
      </c>
      <c r="N30" s="7">
        <f t="shared" si="8"/>
        <v>269.18098809286136</v>
      </c>
      <c r="O30" s="7">
        <f t="shared" si="1"/>
        <v>266.98917821193277</v>
      </c>
      <c r="P30" s="7">
        <f t="shared" si="2"/>
        <v>32.252648934291713</v>
      </c>
      <c r="Q30" s="7">
        <f t="shared" si="11"/>
        <v>219.18098809286136</v>
      </c>
      <c r="R30" s="7">
        <f t="shared" si="12"/>
        <v>219.18098809286136</v>
      </c>
      <c r="S30" s="7">
        <f t="shared" si="13"/>
        <v>48040.305541363028</v>
      </c>
      <c r="T30" s="7"/>
      <c r="V30" s="2">
        <v>6</v>
      </c>
      <c r="W30" s="14">
        <v>800</v>
      </c>
      <c r="X30" s="2">
        <f t="shared" si="3"/>
        <v>1</v>
      </c>
      <c r="Y30" s="2">
        <f t="shared" si="9"/>
        <v>1</v>
      </c>
      <c r="Z30" s="2">
        <f t="shared" si="4"/>
        <v>800</v>
      </c>
      <c r="AA30" s="26">
        <f t="shared" si="10"/>
        <v>1</v>
      </c>
      <c r="AB30" s="27">
        <f>AVERAGEIF(AA25:AA30,"&gt;0")</f>
        <v>1.25</v>
      </c>
      <c r="AC30" s="27">
        <f>AVERAGEIF(Z25:Z30,"&gt;0")</f>
        <v>290</v>
      </c>
      <c r="AD30" s="26"/>
      <c r="AE30" s="26"/>
      <c r="AF30" s="26"/>
      <c r="AG30" s="26"/>
    </row>
    <row r="31" spans="2:35" x14ac:dyDescent="0.25">
      <c r="B31" s="13">
        <v>44378</v>
      </c>
      <c r="C31" s="7">
        <v>7</v>
      </c>
      <c r="D31" s="14">
        <v>50</v>
      </c>
      <c r="E31" s="14">
        <f t="shared" si="0"/>
        <v>344.93535542203108</v>
      </c>
      <c r="F31" s="7">
        <f t="shared" si="5"/>
        <v>294.93535542203108</v>
      </c>
      <c r="G31" s="7">
        <f t="shared" si="6"/>
        <v>294.93535542203108</v>
      </c>
      <c r="H31" s="7">
        <f t="shared" si="7"/>
        <v>86986.863877919794</v>
      </c>
      <c r="I31" s="7"/>
      <c r="J31" s="7"/>
      <c r="K31" s="7"/>
      <c r="L31" s="7">
        <v>6</v>
      </c>
      <c r="M31" s="14">
        <v>800</v>
      </c>
      <c r="N31" s="7">
        <f t="shared" si="8"/>
        <v>299.24182714622447</v>
      </c>
      <c r="O31" s="7">
        <f t="shared" si="1"/>
        <v>304.2494088747622</v>
      </c>
      <c r="P31" s="7">
        <f t="shared" si="2"/>
        <v>32.302724751577088</v>
      </c>
      <c r="Q31" s="7">
        <f t="shared" si="11"/>
        <v>-500.75817285377553</v>
      </c>
      <c r="R31" s="7">
        <f t="shared" si="12"/>
        <v>500.75817285377553</v>
      </c>
      <c r="S31" s="7">
        <f t="shared" si="13"/>
        <v>250758.74767985175</v>
      </c>
      <c r="T31" s="7"/>
      <c r="U31" s="7"/>
      <c r="V31" s="2">
        <v>7</v>
      </c>
      <c r="W31" s="14">
        <v>50</v>
      </c>
      <c r="X31" s="2">
        <f>IF(W31&gt;0,1,0)</f>
        <v>1</v>
      </c>
      <c r="Y31" s="2">
        <f>Y30</f>
        <v>1</v>
      </c>
      <c r="Z31" s="2">
        <f>W31*X31</f>
        <v>50</v>
      </c>
      <c r="AA31" s="2"/>
      <c r="AB31" s="27">
        <f t="shared" ref="AB31:AB42" si="14">IF(W31=0,AB30,alpha_err*Y31+(1-alpha_err)*AB30)</f>
        <v>1.2475000000000001</v>
      </c>
      <c r="AC31" s="27">
        <f t="shared" ref="AC31:AC42" si="15">IF(W31=0,AC30,alpha_err*Z31+(1-alpha_err)*AC30)</f>
        <v>287.60000000000002</v>
      </c>
      <c r="AD31" s="28">
        <f>AC30/AB30</f>
        <v>232</v>
      </c>
      <c r="AE31" s="28">
        <f t="shared" ref="AE31:AE42" si="16">W31-AD31</f>
        <v>-182</v>
      </c>
      <c r="AF31" s="28">
        <f t="shared" ref="AF31:AF42" si="17">ABS(W31-AE31)</f>
        <v>232</v>
      </c>
      <c r="AG31" s="28">
        <f>AE31^2</f>
        <v>33124</v>
      </c>
    </row>
    <row r="32" spans="2:35" x14ac:dyDescent="0.25">
      <c r="B32" s="13">
        <v>44409</v>
      </c>
      <c r="C32" s="7">
        <v>8</v>
      </c>
      <c r="D32" s="14">
        <v>800</v>
      </c>
      <c r="E32" s="14">
        <f t="shared" si="0"/>
        <v>316.12937284560263</v>
      </c>
      <c r="F32" s="7">
        <f t="shared" si="5"/>
        <v>-483.87062715439737</v>
      </c>
      <c r="G32" s="7">
        <f t="shared" si="6"/>
        <v>483.87062715439737</v>
      </c>
      <c r="H32" s="7">
        <f t="shared" si="7"/>
        <v>234130.78382278985</v>
      </c>
      <c r="I32" s="7"/>
      <c r="J32" s="7"/>
      <c r="K32" s="7"/>
      <c r="L32" s="7">
        <v>7</v>
      </c>
      <c r="M32" s="14">
        <v>50</v>
      </c>
      <c r="N32" s="7">
        <f t="shared" si="8"/>
        <v>336.5521336263393</v>
      </c>
      <c r="O32" s="7">
        <f t="shared" si="1"/>
        <v>333.68661229007591</v>
      </c>
      <c r="P32" s="7">
        <f t="shared" si="2"/>
        <v>32.274069538214455</v>
      </c>
      <c r="Q32" s="7">
        <f t="shared" si="11"/>
        <v>286.5521336263393</v>
      </c>
      <c r="R32" s="7">
        <f t="shared" si="12"/>
        <v>286.5521336263393</v>
      </c>
      <c r="S32" s="7">
        <f t="shared" si="13"/>
        <v>82112.125285807415</v>
      </c>
      <c r="T32" s="7"/>
      <c r="U32" s="7"/>
      <c r="V32" s="2">
        <v>8</v>
      </c>
      <c r="W32" s="14">
        <v>800</v>
      </c>
      <c r="X32" s="2">
        <f t="shared" ref="X32:X42" si="18">IF(W32&gt;0,1,0)</f>
        <v>1</v>
      </c>
      <c r="Y32" s="2">
        <f>IF(W31=0,Y31+1,1)</f>
        <v>1</v>
      </c>
      <c r="Z32" s="2">
        <f t="shared" si="4"/>
        <v>800</v>
      </c>
      <c r="AA32" s="2"/>
      <c r="AB32" s="23">
        <f t="shared" si="14"/>
        <v>1.245025</v>
      </c>
      <c r="AC32" s="23">
        <f t="shared" si="15"/>
        <v>292.72400000000005</v>
      </c>
      <c r="AD32" s="24">
        <f t="shared" ref="AD32:AD42" si="19">AC31/AB31</f>
        <v>230.54108216432866</v>
      </c>
      <c r="AE32" s="24">
        <f t="shared" si="16"/>
        <v>569.4589178356714</v>
      </c>
      <c r="AF32" s="24">
        <f t="shared" si="17"/>
        <v>230.5410821643286</v>
      </c>
      <c r="AG32" s="24">
        <f t="shared" ref="AG32:AG42" si="20">AE32^2</f>
        <v>324283.45910257398</v>
      </c>
    </row>
    <row r="33" spans="2:33" x14ac:dyDescent="0.25">
      <c r="B33" s="13">
        <v>44440</v>
      </c>
      <c r="C33" s="7">
        <v>9</v>
      </c>
      <c r="D33" s="14">
        <v>0</v>
      </c>
      <c r="E33" s="14">
        <f t="shared" si="0"/>
        <v>363.38843690426825</v>
      </c>
      <c r="F33" s="7">
        <f t="shared" si="5"/>
        <v>363.38843690426825</v>
      </c>
      <c r="G33" s="7">
        <f t="shared" si="6"/>
        <v>363.38843690426825</v>
      </c>
      <c r="H33" s="7">
        <f t="shared" si="7"/>
        <v>132051.15607572734</v>
      </c>
      <c r="I33" s="7"/>
      <c r="J33" s="7"/>
      <c r="K33" s="7"/>
      <c r="L33" s="7">
        <v>8</v>
      </c>
      <c r="M33" s="14">
        <v>800</v>
      </c>
      <c r="N33" s="7">
        <f t="shared" si="8"/>
        <v>365.96068182829038</v>
      </c>
      <c r="O33" s="7">
        <f t="shared" si="1"/>
        <v>370.30107501000748</v>
      </c>
      <c r="P33" s="7">
        <f t="shared" si="2"/>
        <v>32.317473470031629</v>
      </c>
      <c r="Q33" s="7">
        <f t="shared" si="11"/>
        <v>-434.03931817170962</v>
      </c>
      <c r="R33" s="7">
        <f t="shared" si="12"/>
        <v>434.03931817170962</v>
      </c>
      <c r="S33" s="7">
        <f t="shared" si="13"/>
        <v>188390.12971896259</v>
      </c>
      <c r="T33" s="7"/>
      <c r="U33" s="7"/>
      <c r="V33" s="2">
        <v>9</v>
      </c>
      <c r="W33" s="14">
        <v>0</v>
      </c>
      <c r="X33" s="2">
        <f t="shared" si="18"/>
        <v>0</v>
      </c>
      <c r="Y33" s="2">
        <f t="shared" ref="Y33:Y42" si="21">IF(W32=0,Y32+1,1)</f>
        <v>1</v>
      </c>
      <c r="Z33" s="2">
        <f t="shared" si="4"/>
        <v>0</v>
      </c>
      <c r="AA33" s="2"/>
      <c r="AB33" s="23">
        <f t="shared" si="14"/>
        <v>1.245025</v>
      </c>
      <c r="AC33" s="23">
        <f t="shared" si="15"/>
        <v>292.72400000000005</v>
      </c>
      <c r="AD33" s="24">
        <f t="shared" si="19"/>
        <v>235.1149575309733</v>
      </c>
      <c r="AE33" s="24">
        <f t="shared" si="16"/>
        <v>-235.1149575309733</v>
      </c>
      <c r="AF33" s="24">
        <f t="shared" si="17"/>
        <v>235.1149575309733</v>
      </c>
      <c r="AG33" s="24">
        <f t="shared" si="20"/>
        <v>55279.043254791381</v>
      </c>
    </row>
    <row r="34" spans="2:33" x14ac:dyDescent="0.25">
      <c r="B34" s="13">
        <v>44470</v>
      </c>
      <c r="C34" s="7">
        <v>10</v>
      </c>
      <c r="D34" s="14">
        <v>300</v>
      </c>
      <c r="E34" s="14">
        <f t="shared" si="0"/>
        <v>327.89672392546544</v>
      </c>
      <c r="F34" s="7">
        <f t="shared" si="5"/>
        <v>27.896723925465437</v>
      </c>
      <c r="G34" s="7">
        <f t="shared" si="6"/>
        <v>27.896723925465437</v>
      </c>
      <c r="H34" s="7">
        <f t="shared" si="7"/>
        <v>778.22720577363577</v>
      </c>
      <c r="I34" s="7"/>
      <c r="J34" s="7"/>
      <c r="K34" s="7"/>
      <c r="L34" s="7">
        <v>9</v>
      </c>
      <c r="M34" s="14">
        <v>0</v>
      </c>
      <c r="N34" s="7">
        <f t="shared" si="8"/>
        <v>402.61854848003912</v>
      </c>
      <c r="O34" s="7">
        <f t="shared" si="1"/>
        <v>398.59236299523872</v>
      </c>
      <c r="P34" s="7">
        <f t="shared" si="2"/>
        <v>32.277211615183624</v>
      </c>
      <c r="Q34" s="7">
        <f t="shared" si="11"/>
        <v>402.61854848003912</v>
      </c>
      <c r="R34" s="7">
        <f t="shared" si="12"/>
        <v>402.61854848003912</v>
      </c>
      <c r="S34" s="7">
        <f t="shared" si="13"/>
        <v>162101.6955801736</v>
      </c>
      <c r="T34" s="7"/>
      <c r="U34" s="7"/>
      <c r="V34" s="2">
        <v>10</v>
      </c>
      <c r="W34" s="14">
        <v>300</v>
      </c>
      <c r="X34" s="2">
        <f t="shared" si="18"/>
        <v>1</v>
      </c>
      <c r="Y34" s="2">
        <f t="shared" si="21"/>
        <v>2</v>
      </c>
      <c r="Z34" s="2">
        <f t="shared" si="4"/>
        <v>300</v>
      </c>
      <c r="AA34" s="2"/>
      <c r="AB34" s="23">
        <f t="shared" si="14"/>
        <v>1.25257475</v>
      </c>
      <c r="AC34" s="23">
        <f t="shared" si="15"/>
        <v>292.79676000000006</v>
      </c>
      <c r="AD34" s="24">
        <f t="shared" si="19"/>
        <v>235.1149575309733</v>
      </c>
      <c r="AE34" s="24">
        <f t="shared" si="16"/>
        <v>64.8850424690267</v>
      </c>
      <c r="AF34" s="24">
        <f t="shared" si="17"/>
        <v>235.1149575309733</v>
      </c>
      <c r="AG34" s="24">
        <f t="shared" si="20"/>
        <v>4210.0687362073986</v>
      </c>
    </row>
    <row r="35" spans="2:33" x14ac:dyDescent="0.25">
      <c r="B35" s="13">
        <v>44501</v>
      </c>
      <c r="C35" s="7">
        <v>11</v>
      </c>
      <c r="D35" s="14">
        <v>0</v>
      </c>
      <c r="E35" s="14">
        <f t="shared" si="0"/>
        <v>325.17208434406797</v>
      </c>
      <c r="F35" s="7">
        <f t="shared" si="5"/>
        <v>325.17208434406797</v>
      </c>
      <c r="G35" s="7">
        <f t="shared" si="6"/>
        <v>325.17208434406797</v>
      </c>
      <c r="H35" s="7">
        <f t="shared" si="7"/>
        <v>105736.88443666566</v>
      </c>
      <c r="I35" s="7"/>
      <c r="J35" s="7"/>
      <c r="K35" s="7"/>
      <c r="L35" s="7">
        <v>10</v>
      </c>
      <c r="M35" s="14">
        <v>300</v>
      </c>
      <c r="N35" s="7">
        <f t="shared" si="8"/>
        <v>430.86957461042232</v>
      </c>
      <c r="O35" s="7">
        <f t="shared" si="1"/>
        <v>429.56087886431811</v>
      </c>
      <c r="P35" s="7">
        <f t="shared" si="2"/>
        <v>32.264124657722583</v>
      </c>
      <c r="Q35" s="7">
        <f t="shared" si="11"/>
        <v>130.86957461042232</v>
      </c>
      <c r="R35" s="7">
        <f t="shared" si="12"/>
        <v>130.86957461042232</v>
      </c>
      <c r="S35" s="7">
        <f t="shared" si="13"/>
        <v>17126.845558712896</v>
      </c>
      <c r="T35" s="7"/>
      <c r="U35" s="7"/>
      <c r="V35" s="2">
        <v>11</v>
      </c>
      <c r="W35" s="14">
        <v>0</v>
      </c>
      <c r="X35" s="2">
        <f>IF(W35&gt;0,1,0)</f>
        <v>0</v>
      </c>
      <c r="Y35" s="2">
        <f t="shared" si="21"/>
        <v>1</v>
      </c>
      <c r="Z35" s="2">
        <f t="shared" si="4"/>
        <v>0</v>
      </c>
      <c r="AA35" s="2"/>
      <c r="AB35" s="23">
        <f t="shared" si="14"/>
        <v>1.25257475</v>
      </c>
      <c r="AC35" s="23">
        <f t="shared" si="15"/>
        <v>292.79676000000006</v>
      </c>
      <c r="AD35" s="24">
        <f t="shared" si="19"/>
        <v>233.75591756100789</v>
      </c>
      <c r="AE35" s="24">
        <f t="shared" si="16"/>
        <v>-233.75591756100789</v>
      </c>
      <c r="AF35" s="24">
        <f t="shared" si="17"/>
        <v>233.75591756100789</v>
      </c>
      <c r="AG35" s="24">
        <f t="shared" si="20"/>
        <v>54641.828994788717</v>
      </c>
    </row>
    <row r="36" spans="2:33" x14ac:dyDescent="0.25">
      <c r="B36" s="13">
        <v>44531</v>
      </c>
      <c r="C36" s="7">
        <v>12</v>
      </c>
      <c r="D36" s="14">
        <v>0</v>
      </c>
      <c r="E36" s="14">
        <f t="shared" si="0"/>
        <v>293.41291670357674</v>
      </c>
      <c r="F36" s="7">
        <f t="shared" si="5"/>
        <v>293.41291670357674</v>
      </c>
      <c r="G36" s="7">
        <f t="shared" si="6"/>
        <v>293.41291670357674</v>
      </c>
      <c r="H36" s="7">
        <f t="shared" si="7"/>
        <v>86091.139688500058</v>
      </c>
      <c r="I36" s="7"/>
      <c r="J36" s="7"/>
      <c r="K36" s="7"/>
      <c r="L36" s="7">
        <v>11</v>
      </c>
      <c r="M36" s="14">
        <v>0</v>
      </c>
      <c r="N36" s="7">
        <f t="shared" si="8"/>
        <v>461.82500352204067</v>
      </c>
      <c r="O36" s="7">
        <f t="shared" si="1"/>
        <v>457.20675348682028</v>
      </c>
      <c r="P36" s="7">
        <f t="shared" si="2"/>
        <v>32.217942157370381</v>
      </c>
      <c r="Q36" s="7">
        <f t="shared" si="11"/>
        <v>461.82500352204067</v>
      </c>
      <c r="R36" s="7">
        <f t="shared" si="12"/>
        <v>461.82500352204067</v>
      </c>
      <c r="S36" s="7">
        <f t="shared" si="13"/>
        <v>213282.33387813289</v>
      </c>
      <c r="T36" s="7"/>
      <c r="U36" s="7"/>
      <c r="V36" s="2">
        <v>12</v>
      </c>
      <c r="W36" s="14">
        <v>0</v>
      </c>
      <c r="X36" s="2">
        <f t="shared" si="18"/>
        <v>0</v>
      </c>
      <c r="Y36" s="2">
        <f t="shared" si="21"/>
        <v>2</v>
      </c>
      <c r="Z36" s="2">
        <f t="shared" si="4"/>
        <v>0</v>
      </c>
      <c r="AA36" s="2"/>
      <c r="AB36" s="23">
        <f t="shared" si="14"/>
        <v>1.25257475</v>
      </c>
      <c r="AC36" s="23">
        <f t="shared" si="15"/>
        <v>292.79676000000006</v>
      </c>
      <c r="AD36" s="24">
        <f t="shared" si="19"/>
        <v>233.75591756100789</v>
      </c>
      <c r="AE36" s="24">
        <f t="shared" si="16"/>
        <v>-233.75591756100789</v>
      </c>
      <c r="AF36" s="24">
        <f t="shared" si="17"/>
        <v>233.75591756100789</v>
      </c>
      <c r="AG36" s="24">
        <f t="shared" si="20"/>
        <v>54641.828994788717</v>
      </c>
    </row>
    <row r="37" spans="2:33" x14ac:dyDescent="0.25">
      <c r="B37" s="13">
        <v>44562</v>
      </c>
      <c r="C37" s="7">
        <v>13</v>
      </c>
      <c r="D37" s="14">
        <v>1400</v>
      </c>
      <c r="E37" s="14">
        <f t="shared" ref="E37:E42" si="22">D36*alpha_ses+(1-alpha_ses)*E36</f>
        <v>264.75562889158141</v>
      </c>
      <c r="F37" s="7">
        <f t="shared" si="5"/>
        <v>-1135.2443711084186</v>
      </c>
      <c r="G37" s="7">
        <f t="shared" si="6"/>
        <v>1135.2443711084186</v>
      </c>
      <c r="H37" s="7">
        <f t="shared" si="7"/>
        <v>1288779.7821333488</v>
      </c>
      <c r="I37" s="7"/>
      <c r="J37" s="7"/>
      <c r="K37" s="7"/>
      <c r="L37" s="7">
        <v>12</v>
      </c>
      <c r="M37" s="14">
        <v>0</v>
      </c>
      <c r="N37" s="7">
        <f t="shared" si="8"/>
        <v>489.42469564419065</v>
      </c>
      <c r="O37" s="7">
        <f t="shared" si="1"/>
        <v>484.53044868774873</v>
      </c>
      <c r="P37" s="7">
        <f t="shared" si="2"/>
        <v>32.168999687805965</v>
      </c>
      <c r="Q37" s="7">
        <f t="shared" si="11"/>
        <v>489.42469564419065</v>
      </c>
      <c r="R37" s="7">
        <f t="shared" si="12"/>
        <v>489.42469564419065</v>
      </c>
      <c r="S37" s="7">
        <f t="shared" si="13"/>
        <v>239536.53270640865</v>
      </c>
      <c r="T37" s="7"/>
      <c r="U37" s="7"/>
      <c r="V37" s="2">
        <v>13</v>
      </c>
      <c r="W37" s="14">
        <v>1400</v>
      </c>
      <c r="X37" s="2">
        <f t="shared" si="18"/>
        <v>1</v>
      </c>
      <c r="Y37" s="2">
        <f t="shared" si="21"/>
        <v>3</v>
      </c>
      <c r="Z37" s="2">
        <f t="shared" si="4"/>
        <v>1400</v>
      </c>
      <c r="AA37" s="2"/>
      <c r="AB37" s="23">
        <f t="shared" si="14"/>
        <v>1.2700490025</v>
      </c>
      <c r="AC37" s="23">
        <f t="shared" si="15"/>
        <v>303.86879240000007</v>
      </c>
      <c r="AD37" s="24">
        <f t="shared" si="19"/>
        <v>233.75591756100789</v>
      </c>
      <c r="AE37" s="24">
        <f t="shared" si="16"/>
        <v>1166.2440824389921</v>
      </c>
      <c r="AF37" s="24">
        <f t="shared" si="17"/>
        <v>233.75591756100789</v>
      </c>
      <c r="AG37" s="24">
        <f t="shared" si="20"/>
        <v>1360125.2598239665</v>
      </c>
    </row>
    <row r="38" spans="2:33" x14ac:dyDescent="0.25">
      <c r="B38" s="13">
        <v>44593</v>
      </c>
      <c r="C38" s="7">
        <v>14</v>
      </c>
      <c r="D38" s="14">
        <v>2050</v>
      </c>
      <c r="E38" s="14">
        <f t="shared" si="22"/>
        <v>375.63358561312691</v>
      </c>
      <c r="F38" s="7">
        <f t="shared" si="5"/>
        <v>-1674.3664143868732</v>
      </c>
      <c r="G38" s="7">
        <f t="shared" si="6"/>
        <v>1674.3664143868732</v>
      </c>
      <c r="H38" s="7">
        <f t="shared" si="7"/>
        <v>2803502.8896267544</v>
      </c>
      <c r="I38" s="7"/>
      <c r="J38" s="7"/>
      <c r="K38" s="7"/>
      <c r="L38" s="7">
        <v>13</v>
      </c>
      <c r="M38" s="14">
        <v>1400</v>
      </c>
      <c r="N38" s="7">
        <f t="shared" si="8"/>
        <v>516.69944837555465</v>
      </c>
      <c r="O38" s="7">
        <f t="shared" si="1"/>
        <v>525.53245389179915</v>
      </c>
      <c r="P38" s="7">
        <f t="shared" si="2"/>
        <v>32.257329742968409</v>
      </c>
      <c r="Q38" s="7">
        <f t="shared" si="11"/>
        <v>-883.30055162444535</v>
      </c>
      <c r="R38" s="7">
        <f t="shared" si="12"/>
        <v>883.30055162444535</v>
      </c>
      <c r="S38" s="7">
        <f t="shared" si="13"/>
        <v>780219.86450004939</v>
      </c>
      <c r="T38" s="7"/>
      <c r="U38" s="7"/>
      <c r="V38" s="2">
        <v>14</v>
      </c>
      <c r="W38" s="14">
        <v>2050</v>
      </c>
      <c r="X38" s="2">
        <f t="shared" si="18"/>
        <v>1</v>
      </c>
      <c r="Y38" s="2">
        <f t="shared" si="21"/>
        <v>1</v>
      </c>
      <c r="Z38" s="2">
        <f t="shared" si="4"/>
        <v>2050</v>
      </c>
      <c r="AA38" s="2"/>
      <c r="AB38" s="23">
        <f t="shared" si="14"/>
        <v>1.2673485124749999</v>
      </c>
      <c r="AC38" s="23">
        <f t="shared" si="15"/>
        <v>321.33010447600009</v>
      </c>
      <c r="AD38" s="24">
        <f t="shared" si="19"/>
        <v>239.25753400211823</v>
      </c>
      <c r="AE38" s="24">
        <f t="shared" si="16"/>
        <v>1810.7424659978817</v>
      </c>
      <c r="AF38" s="24">
        <f t="shared" si="17"/>
        <v>239.25753400211829</v>
      </c>
      <c r="AG38" s="24">
        <f t="shared" si="20"/>
        <v>3278788.2781680897</v>
      </c>
    </row>
    <row r="39" spans="2:33" x14ac:dyDescent="0.25">
      <c r="B39" s="13">
        <v>44621</v>
      </c>
      <c r="C39" s="7">
        <v>15</v>
      </c>
      <c r="D39" s="14">
        <v>440</v>
      </c>
      <c r="E39" s="14">
        <f t="shared" si="22"/>
        <v>539.16694596719196</v>
      </c>
      <c r="F39" s="7">
        <f t="shared" si="5"/>
        <v>99.166945967191964</v>
      </c>
      <c r="G39" s="7">
        <f t="shared" si="6"/>
        <v>99.166945967191964</v>
      </c>
      <c r="H39" s="7">
        <f t="shared" si="7"/>
        <v>9834.0831724599702</v>
      </c>
      <c r="I39" s="7"/>
      <c r="J39" s="7"/>
      <c r="K39" s="7"/>
      <c r="L39" s="7">
        <v>14</v>
      </c>
      <c r="M39" s="14">
        <v>2050</v>
      </c>
      <c r="N39" s="7">
        <f t="shared" si="8"/>
        <v>557.78978363476756</v>
      </c>
      <c r="O39" s="7">
        <f t="shared" si="1"/>
        <v>572.71188579841987</v>
      </c>
      <c r="P39" s="7">
        <f t="shared" si="2"/>
        <v>32.40655076460493</v>
      </c>
      <c r="Q39" s="7">
        <f t="shared" si="11"/>
        <v>-1492.2102163652326</v>
      </c>
      <c r="R39" s="7">
        <f t="shared" si="12"/>
        <v>1492.2102163652326</v>
      </c>
      <c r="S39" s="7">
        <f t="shared" si="13"/>
        <v>2226691.3298247741</v>
      </c>
      <c r="T39" s="7"/>
      <c r="U39" s="7"/>
      <c r="V39" s="2">
        <v>15</v>
      </c>
      <c r="W39" s="14">
        <v>440</v>
      </c>
      <c r="X39" s="2">
        <f t="shared" si="18"/>
        <v>1</v>
      </c>
      <c r="Y39" s="2">
        <f t="shared" si="21"/>
        <v>1</v>
      </c>
      <c r="Z39" s="2">
        <f t="shared" si="4"/>
        <v>440</v>
      </c>
      <c r="AA39" s="2"/>
      <c r="AB39" s="23">
        <f t="shared" si="14"/>
        <v>1.2646750273502498</v>
      </c>
      <c r="AC39" s="23">
        <f t="shared" si="15"/>
        <v>322.51680343124008</v>
      </c>
      <c r="AD39" s="24">
        <f t="shared" si="19"/>
        <v>253.54517823078973</v>
      </c>
      <c r="AE39" s="24">
        <f t="shared" si="16"/>
        <v>186.45482176921027</v>
      </c>
      <c r="AF39" s="24">
        <f t="shared" si="17"/>
        <v>253.54517823078973</v>
      </c>
      <c r="AG39" s="24">
        <f t="shared" si="20"/>
        <v>34765.400560987968</v>
      </c>
    </row>
    <row r="40" spans="2:33" x14ac:dyDescent="0.25">
      <c r="B40" s="13">
        <v>44652</v>
      </c>
      <c r="C40" s="7">
        <v>16</v>
      </c>
      <c r="D40" s="14">
        <v>0</v>
      </c>
      <c r="E40" s="14">
        <f t="shared" si="22"/>
        <v>529.48142924234571</v>
      </c>
      <c r="F40" s="7">
        <f t="shared" si="5"/>
        <v>529.48142924234571</v>
      </c>
      <c r="G40" s="7">
        <f t="shared" si="6"/>
        <v>529.48142924234571</v>
      </c>
      <c r="H40" s="7">
        <f t="shared" si="7"/>
        <v>280350.58391251718</v>
      </c>
      <c r="I40" s="7"/>
      <c r="J40" s="7"/>
      <c r="K40" s="7"/>
      <c r="L40" s="7">
        <v>15</v>
      </c>
      <c r="M40" s="14">
        <v>440</v>
      </c>
      <c r="N40" s="7">
        <f t="shared" si="8"/>
        <v>605.11843656302483</v>
      </c>
      <c r="O40" s="7">
        <f t="shared" si="1"/>
        <v>603.4672521973946</v>
      </c>
      <c r="P40" s="7">
        <f t="shared" si="2"/>
        <v>32.390038920948633</v>
      </c>
      <c r="Q40" s="7">
        <f t="shared" si="11"/>
        <v>165.11843656302483</v>
      </c>
      <c r="R40" s="7">
        <f t="shared" si="12"/>
        <v>165.11843656302483</v>
      </c>
      <c r="S40" s="7">
        <f t="shared" si="13"/>
        <v>27264.098093017656</v>
      </c>
      <c r="T40" s="7"/>
      <c r="U40" s="7"/>
      <c r="V40" s="2">
        <v>16</v>
      </c>
      <c r="W40" s="14">
        <v>0</v>
      </c>
      <c r="X40" s="2">
        <f t="shared" si="18"/>
        <v>0</v>
      </c>
      <c r="Y40" s="2">
        <f t="shared" si="21"/>
        <v>1</v>
      </c>
      <c r="Z40" s="2">
        <f t="shared" si="4"/>
        <v>0</v>
      </c>
      <c r="AA40" s="2"/>
      <c r="AB40" s="23">
        <f t="shared" si="14"/>
        <v>1.2646750273502498</v>
      </c>
      <c r="AC40" s="23">
        <f t="shared" si="15"/>
        <v>322.51680343124008</v>
      </c>
      <c r="AD40" s="24">
        <f t="shared" si="19"/>
        <v>255.01950813955588</v>
      </c>
      <c r="AE40" s="24">
        <f t="shared" si="16"/>
        <v>-255.01950813955588</v>
      </c>
      <c r="AF40" s="24">
        <f t="shared" si="17"/>
        <v>255.01950813955588</v>
      </c>
      <c r="AG40" s="24">
        <f t="shared" si="20"/>
        <v>65034.949531741011</v>
      </c>
    </row>
    <row r="41" spans="2:33" x14ac:dyDescent="0.25">
      <c r="B41" s="13">
        <v>44682</v>
      </c>
      <c r="C41" s="7">
        <v>17</v>
      </c>
      <c r="D41" s="14">
        <v>500</v>
      </c>
      <c r="E41" s="14">
        <f t="shared" si="22"/>
        <v>477.76761282493925</v>
      </c>
      <c r="F41" s="7">
        <f t="shared" si="5"/>
        <v>-22.232387175060751</v>
      </c>
      <c r="G41" s="7">
        <f t="shared" si="6"/>
        <v>22.232387175060751</v>
      </c>
      <c r="H41" s="7">
        <f t="shared" si="7"/>
        <v>494.27903950180576</v>
      </c>
      <c r="I41" s="7"/>
      <c r="J41" s="7"/>
      <c r="K41" s="7"/>
      <c r="L41" s="7">
        <v>16</v>
      </c>
      <c r="M41" s="14">
        <v>0</v>
      </c>
      <c r="N41" s="7">
        <f t="shared" si="8"/>
        <v>635.85729111834326</v>
      </c>
      <c r="O41" s="7">
        <f t="shared" si="1"/>
        <v>629.49871820715987</v>
      </c>
      <c r="P41" s="7">
        <f t="shared" si="2"/>
        <v>32.326453191836805</v>
      </c>
      <c r="Q41" s="7">
        <f t="shared" si="11"/>
        <v>635.85729111834326</v>
      </c>
      <c r="R41" s="7">
        <f t="shared" si="12"/>
        <v>635.85729111834326</v>
      </c>
      <c r="S41" s="7">
        <f t="shared" si="13"/>
        <v>404314.49466835754</v>
      </c>
      <c r="T41" s="7"/>
      <c r="U41" s="7"/>
      <c r="V41" s="2">
        <v>17</v>
      </c>
      <c r="W41" s="14">
        <v>500</v>
      </c>
      <c r="X41" s="2">
        <f t="shared" si="18"/>
        <v>1</v>
      </c>
      <c r="Y41" s="2">
        <f t="shared" si="21"/>
        <v>2</v>
      </c>
      <c r="Z41" s="2">
        <f t="shared" si="4"/>
        <v>500</v>
      </c>
      <c r="AA41" s="2"/>
      <c r="AB41" s="23">
        <f t="shared" si="14"/>
        <v>1.2720282770767473</v>
      </c>
      <c r="AC41" s="23">
        <f t="shared" si="15"/>
        <v>324.29163539692769</v>
      </c>
      <c r="AD41" s="24">
        <f t="shared" si="19"/>
        <v>255.01950813955588</v>
      </c>
      <c r="AE41" s="24">
        <f t="shared" si="16"/>
        <v>244.98049186044412</v>
      </c>
      <c r="AF41" s="24">
        <f t="shared" si="17"/>
        <v>255.01950813955588</v>
      </c>
      <c r="AG41" s="24">
        <f t="shared" si="20"/>
        <v>60015.44139218513</v>
      </c>
    </row>
    <row r="42" spans="2:33" x14ac:dyDescent="0.25">
      <c r="B42" s="13">
        <v>44713</v>
      </c>
      <c r="C42" s="7">
        <v>18</v>
      </c>
      <c r="D42" s="14">
        <v>500</v>
      </c>
      <c r="E42" s="14">
        <f t="shared" si="22"/>
        <v>479.93902342669912</v>
      </c>
      <c r="F42" s="7">
        <f t="shared" si="5"/>
        <v>-20.060976573300877</v>
      </c>
      <c r="G42" s="7">
        <f t="shared" si="6"/>
        <v>20.060976573300877</v>
      </c>
      <c r="H42" s="7">
        <f t="shared" si="7"/>
        <v>402.44278107452658</v>
      </c>
      <c r="I42" s="7"/>
      <c r="J42" s="7"/>
      <c r="K42" s="7"/>
      <c r="L42" s="7">
        <v>17</v>
      </c>
      <c r="M42" s="14">
        <v>500</v>
      </c>
      <c r="N42" s="7">
        <f t="shared" si="8"/>
        <v>661.82517139899664</v>
      </c>
      <c r="O42" s="7">
        <f t="shared" si="1"/>
        <v>660.20691968500671</v>
      </c>
      <c r="P42" s="7">
        <f t="shared" si="2"/>
        <v>32.310270674696902</v>
      </c>
      <c r="Q42" s="7">
        <f t="shared" si="11"/>
        <v>161.82517139899664</v>
      </c>
      <c r="R42" s="7">
        <f t="shared" si="12"/>
        <v>161.82517139899664</v>
      </c>
      <c r="S42" s="7">
        <f t="shared" si="13"/>
        <v>26187.386098314641</v>
      </c>
      <c r="T42" s="7"/>
      <c r="U42" s="7"/>
      <c r="V42" s="2">
        <v>18</v>
      </c>
      <c r="W42" s="14">
        <v>500</v>
      </c>
      <c r="X42" s="2">
        <f t="shared" si="18"/>
        <v>1</v>
      </c>
      <c r="Y42" s="2">
        <f t="shared" si="21"/>
        <v>1</v>
      </c>
      <c r="Z42" s="2">
        <f t="shared" si="4"/>
        <v>500</v>
      </c>
      <c r="AA42" s="2"/>
      <c r="AB42" s="23">
        <f t="shared" si="14"/>
        <v>1.2693079943059797</v>
      </c>
      <c r="AC42" s="23">
        <f t="shared" si="15"/>
        <v>326.0487190429584</v>
      </c>
      <c r="AD42" s="24">
        <f t="shared" si="19"/>
        <v>254.94058681005382</v>
      </c>
      <c r="AE42" s="24">
        <f t="shared" si="16"/>
        <v>245.05941318994618</v>
      </c>
      <c r="AF42" s="24">
        <f t="shared" si="17"/>
        <v>254.94058681005382</v>
      </c>
      <c r="AG42" s="24">
        <f t="shared" si="20"/>
        <v>60054.115993000771</v>
      </c>
    </row>
    <row r="43" spans="2:33" x14ac:dyDescent="0.25">
      <c r="B43" s="13">
        <v>44743</v>
      </c>
      <c r="C43" s="7">
        <v>19</v>
      </c>
      <c r="D43" s="14"/>
      <c r="E43" s="14">
        <f t="shared" ref="E43:E54" si="23">$D$42*alpha_ses+(1-alpha_ses)*$E$42</f>
        <v>481.89835495821302</v>
      </c>
      <c r="F43" s="7"/>
      <c r="L43" s="7">
        <v>18</v>
      </c>
      <c r="M43" s="14">
        <v>500</v>
      </c>
      <c r="N43" s="7">
        <f t="shared" si="8"/>
        <v>692.51719035970359</v>
      </c>
      <c r="O43" s="7">
        <f t="shared" si="1"/>
        <v>690.59201845610653</v>
      </c>
      <c r="P43" s="7">
        <f t="shared" si="2"/>
        <v>32.291018955660931</v>
      </c>
      <c r="Q43" s="7">
        <f t="shared" si="11"/>
        <v>192.51719035970359</v>
      </c>
      <c r="R43" s="7">
        <f t="shared" si="12"/>
        <v>192.51719035970359</v>
      </c>
      <c r="S43" s="7">
        <f t="shared" si="13"/>
        <v>37062.86858399435</v>
      </c>
      <c r="T43" s="7"/>
      <c r="U43" s="7"/>
      <c r="V43" s="2">
        <v>19</v>
      </c>
      <c r="AD43" s="24">
        <f>$AC$42/$AB$42</f>
        <v>256.87124047558865</v>
      </c>
    </row>
    <row r="44" spans="2:33" x14ac:dyDescent="0.25">
      <c r="B44" s="13">
        <v>44774</v>
      </c>
      <c r="C44" s="7">
        <v>20</v>
      </c>
      <c r="D44" s="14"/>
      <c r="E44" s="14">
        <f t="shared" si="23"/>
        <v>481.89835495821302</v>
      </c>
      <c r="K44" s="1">
        <v>1</v>
      </c>
      <c r="L44" s="7">
        <v>19</v>
      </c>
      <c r="N44" s="7">
        <f>$O$43+K44*$P$43</f>
        <v>722.88303741176742</v>
      </c>
      <c r="O44" s="7"/>
      <c r="P44" s="7"/>
      <c r="Q44" s="7"/>
      <c r="R44" s="7"/>
      <c r="S44" s="7"/>
      <c r="T44" s="7"/>
      <c r="U44" s="7"/>
      <c r="V44" s="2">
        <v>20</v>
      </c>
      <c r="AD44" s="24">
        <f t="shared" ref="AD44:AD54" si="24">$AC$42/$AB$42</f>
        <v>256.87124047558865</v>
      </c>
    </row>
    <row r="45" spans="2:33" x14ac:dyDescent="0.25">
      <c r="B45" s="13">
        <v>44805</v>
      </c>
      <c r="C45" s="7">
        <v>21</v>
      </c>
      <c r="D45" s="14"/>
      <c r="E45" s="14">
        <f t="shared" si="23"/>
        <v>481.89835495821302</v>
      </c>
      <c r="K45" s="1">
        <v>2</v>
      </c>
      <c r="L45" s="7">
        <v>20</v>
      </c>
      <c r="N45" s="7">
        <f t="shared" ref="N45:N55" si="25">$O$43+K45*$P$43</f>
        <v>755.17405636742842</v>
      </c>
      <c r="T45" s="7"/>
      <c r="U45" s="7"/>
      <c r="V45" s="2">
        <v>21</v>
      </c>
      <c r="W45" s="7"/>
      <c r="AD45" s="24">
        <f t="shared" si="24"/>
        <v>256.87124047558865</v>
      </c>
    </row>
    <row r="46" spans="2:33" x14ac:dyDescent="0.25">
      <c r="B46" s="13">
        <v>44835</v>
      </c>
      <c r="C46" s="7">
        <v>22</v>
      </c>
      <c r="D46" s="14"/>
      <c r="E46" s="14">
        <f t="shared" si="23"/>
        <v>481.89835495821302</v>
      </c>
      <c r="K46" s="1">
        <v>3</v>
      </c>
      <c r="L46" s="7">
        <v>21</v>
      </c>
      <c r="N46" s="7">
        <f t="shared" si="25"/>
        <v>787.46507532308931</v>
      </c>
      <c r="T46" s="7"/>
      <c r="U46" s="7"/>
      <c r="V46" s="2">
        <v>22</v>
      </c>
      <c r="W46" s="7"/>
      <c r="AD46" s="24">
        <f t="shared" si="24"/>
        <v>256.87124047558865</v>
      </c>
    </row>
    <row r="47" spans="2:33" x14ac:dyDescent="0.25">
      <c r="B47" s="13">
        <v>44866</v>
      </c>
      <c r="C47" s="7">
        <v>23</v>
      </c>
      <c r="D47" s="14"/>
      <c r="E47" s="14">
        <f t="shared" si="23"/>
        <v>481.89835495821302</v>
      </c>
      <c r="K47" s="1">
        <v>4</v>
      </c>
      <c r="L47" s="7">
        <v>22</v>
      </c>
      <c r="N47" s="7">
        <f t="shared" si="25"/>
        <v>819.7560942787502</v>
      </c>
      <c r="T47" s="7"/>
      <c r="U47" s="7"/>
      <c r="V47" s="2">
        <v>23</v>
      </c>
      <c r="W47" s="7"/>
      <c r="AD47" s="24">
        <f t="shared" si="24"/>
        <v>256.87124047558865</v>
      </c>
    </row>
    <row r="48" spans="2:33" x14ac:dyDescent="0.25">
      <c r="B48" s="13">
        <v>44896</v>
      </c>
      <c r="C48" s="7">
        <v>24</v>
      </c>
      <c r="D48" s="14"/>
      <c r="E48" s="14">
        <f t="shared" si="23"/>
        <v>481.89835495821302</v>
      </c>
      <c r="K48" s="1">
        <v>5</v>
      </c>
      <c r="L48" s="7">
        <v>23</v>
      </c>
      <c r="M48" s="7"/>
      <c r="N48" s="7">
        <f t="shared" si="25"/>
        <v>852.0471132344112</v>
      </c>
      <c r="O48" s="7"/>
      <c r="P48" s="7"/>
      <c r="Q48" s="7"/>
      <c r="R48" s="7"/>
      <c r="S48" s="7"/>
      <c r="T48" s="7"/>
      <c r="U48" s="7"/>
      <c r="V48" s="2">
        <v>24</v>
      </c>
      <c r="W48" s="7"/>
      <c r="AD48" s="24">
        <f t="shared" si="24"/>
        <v>256.87124047558865</v>
      </c>
    </row>
    <row r="49" spans="2:30" x14ac:dyDescent="0.25">
      <c r="B49" s="13">
        <v>44927</v>
      </c>
      <c r="C49" s="7">
        <v>25</v>
      </c>
      <c r="D49" s="14"/>
      <c r="E49" s="14">
        <f t="shared" si="23"/>
        <v>481.89835495821302</v>
      </c>
      <c r="K49" s="1">
        <v>6</v>
      </c>
      <c r="L49" s="7">
        <v>24</v>
      </c>
      <c r="N49" s="7">
        <f t="shared" si="25"/>
        <v>884.33813219007209</v>
      </c>
      <c r="V49" s="2">
        <v>25</v>
      </c>
      <c r="W49" s="7"/>
      <c r="AD49" s="24">
        <f t="shared" si="24"/>
        <v>256.87124047558865</v>
      </c>
    </row>
    <row r="50" spans="2:30" x14ac:dyDescent="0.25">
      <c r="B50" s="13">
        <v>44958</v>
      </c>
      <c r="C50" s="7">
        <v>26</v>
      </c>
      <c r="D50" s="14"/>
      <c r="E50" s="14">
        <f t="shared" si="23"/>
        <v>481.89835495821302</v>
      </c>
      <c r="K50" s="1">
        <v>7</v>
      </c>
      <c r="L50" s="7">
        <v>25</v>
      </c>
      <c r="N50" s="7">
        <f t="shared" si="25"/>
        <v>916.62915114573298</v>
      </c>
      <c r="V50" s="2">
        <v>26</v>
      </c>
      <c r="AD50" s="24">
        <f t="shared" si="24"/>
        <v>256.87124047558865</v>
      </c>
    </row>
    <row r="51" spans="2:30" x14ac:dyDescent="0.25">
      <c r="B51" s="13">
        <v>44986</v>
      </c>
      <c r="C51" s="7">
        <v>27</v>
      </c>
      <c r="D51" s="14"/>
      <c r="E51" s="14">
        <f t="shared" si="23"/>
        <v>481.89835495821302</v>
      </c>
      <c r="K51" s="1">
        <v>8</v>
      </c>
      <c r="L51" s="7">
        <v>26</v>
      </c>
      <c r="N51" s="7">
        <f t="shared" si="25"/>
        <v>948.92017010139398</v>
      </c>
      <c r="V51" s="2">
        <v>27</v>
      </c>
      <c r="AD51" s="24">
        <f t="shared" si="24"/>
        <v>256.87124047558865</v>
      </c>
    </row>
    <row r="52" spans="2:30" x14ac:dyDescent="0.25">
      <c r="B52" s="13">
        <v>45017</v>
      </c>
      <c r="C52" s="7">
        <v>28</v>
      </c>
      <c r="D52" s="14"/>
      <c r="E52" s="14">
        <f t="shared" si="23"/>
        <v>481.89835495821302</v>
      </c>
      <c r="K52" s="1">
        <v>9</v>
      </c>
      <c r="L52" s="7">
        <v>27</v>
      </c>
      <c r="N52" s="7">
        <f t="shared" si="25"/>
        <v>981.21118905705498</v>
      </c>
      <c r="V52" s="2">
        <v>28</v>
      </c>
      <c r="AD52" s="24">
        <f t="shared" si="24"/>
        <v>256.87124047558865</v>
      </c>
    </row>
    <row r="53" spans="2:30" x14ac:dyDescent="0.25">
      <c r="B53" s="13">
        <v>45047</v>
      </c>
      <c r="C53" s="7">
        <v>29</v>
      </c>
      <c r="D53" s="14"/>
      <c r="E53" s="14">
        <f t="shared" si="23"/>
        <v>481.89835495821302</v>
      </c>
      <c r="K53" s="1">
        <v>10</v>
      </c>
      <c r="L53" s="7">
        <v>28</v>
      </c>
      <c r="N53" s="7">
        <f t="shared" si="25"/>
        <v>1013.5022080127159</v>
      </c>
      <c r="V53" s="2">
        <v>29</v>
      </c>
      <c r="AD53" s="24">
        <f t="shared" si="24"/>
        <v>256.87124047558865</v>
      </c>
    </row>
    <row r="54" spans="2:30" x14ac:dyDescent="0.25">
      <c r="B54" s="13">
        <v>45078</v>
      </c>
      <c r="C54" s="7">
        <v>30</v>
      </c>
      <c r="D54" s="14"/>
      <c r="E54" s="14">
        <f t="shared" si="23"/>
        <v>481.89835495821302</v>
      </c>
      <c r="K54" s="1">
        <v>11</v>
      </c>
      <c r="L54" s="7">
        <v>29</v>
      </c>
      <c r="N54" s="7">
        <f t="shared" si="25"/>
        <v>1045.7932269683768</v>
      </c>
      <c r="V54" s="2">
        <v>30</v>
      </c>
      <c r="AD54" s="24">
        <f t="shared" si="24"/>
        <v>256.87124047558865</v>
      </c>
    </row>
    <row r="55" spans="2:30" x14ac:dyDescent="0.25">
      <c r="E55" s="7"/>
      <c r="K55" s="1">
        <v>12</v>
      </c>
      <c r="L55" s="7">
        <v>30</v>
      </c>
      <c r="N55" s="7">
        <f t="shared" si="25"/>
        <v>1078.0842459240378</v>
      </c>
    </row>
  </sheetData>
  <mergeCells count="7">
    <mergeCell ref="P13:S13"/>
    <mergeCell ref="C2:E2"/>
    <mergeCell ref="C3:E3"/>
    <mergeCell ref="C4:E4"/>
    <mergeCell ref="C5:E5"/>
    <mergeCell ref="P7:S7"/>
    <mergeCell ref="P8:S8"/>
  </mergeCells>
  <conditionalFormatting sqref="Q15:S15">
    <cfRule type="top10" dxfId="15" priority="2" bottom="1" rank="1"/>
  </conditionalFormatting>
  <conditionalFormatting sqref="Q16:S16">
    <cfRule type="top10" dxfId="14" priority="1" bottom="1" rank="1"/>
  </conditionalFormatting>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05D28-0B8B-4945-A8D4-91BA1A35A9CC}">
  <dimension ref="B2:AI55"/>
  <sheetViews>
    <sheetView zoomScale="70" zoomScaleNormal="70" workbookViewId="0">
      <selection activeCell="Q15" sqref="Q15:S16"/>
    </sheetView>
  </sheetViews>
  <sheetFormatPr baseColWidth="10" defaultRowHeight="15" x14ac:dyDescent="0.25"/>
  <cols>
    <col min="1" max="1" width="11.42578125" style="1"/>
    <col min="2" max="2" width="23.5703125" style="1" bestFit="1" customWidth="1"/>
    <col min="3" max="3" width="14" style="1" customWidth="1"/>
    <col min="4" max="5" width="13.7109375" style="1" customWidth="1"/>
    <col min="6" max="10" width="11.42578125" style="1"/>
    <col min="11" max="11" width="14.7109375" style="1" customWidth="1"/>
    <col min="12" max="12" width="13.7109375" style="1" customWidth="1"/>
    <col min="13" max="13" width="16.140625" style="1" customWidth="1"/>
    <col min="14" max="14" width="15.42578125" style="1" customWidth="1"/>
    <col min="15" max="15" width="15.5703125" style="1" customWidth="1"/>
    <col min="16" max="16" width="11.85546875" style="1" customWidth="1"/>
    <col min="17" max="18" width="11.42578125" style="1"/>
    <col min="19" max="19" width="13.7109375" style="1" customWidth="1"/>
    <col min="20" max="21" width="11.42578125" style="1"/>
    <col min="22" max="22" width="14" style="1" bestFit="1" customWidth="1"/>
    <col min="23" max="26" width="11.42578125" style="1"/>
    <col min="27" max="27" width="18.140625" style="1" customWidth="1"/>
    <col min="28" max="29" width="11.42578125" style="1"/>
    <col min="30" max="30" width="14.42578125" style="1" customWidth="1"/>
    <col min="31" max="32" width="11.42578125" style="1"/>
    <col min="33" max="33" width="14.28515625" style="1" customWidth="1"/>
    <col min="34" max="16384" width="11.42578125" style="1"/>
  </cols>
  <sheetData>
    <row r="2" spans="2:26" x14ac:dyDescent="0.25">
      <c r="B2" s="4" t="s">
        <v>0</v>
      </c>
      <c r="C2" s="38" t="s">
        <v>4</v>
      </c>
      <c r="D2" s="38"/>
      <c r="E2" s="38"/>
      <c r="G2" s="5">
        <v>44197</v>
      </c>
      <c r="H2" s="5">
        <v>44228</v>
      </c>
      <c r="I2" s="5">
        <v>44256</v>
      </c>
      <c r="J2" s="5">
        <v>44287</v>
      </c>
      <c r="K2" s="5">
        <v>44317</v>
      </c>
      <c r="L2" s="5">
        <v>44348</v>
      </c>
      <c r="M2" s="5">
        <v>44378</v>
      </c>
      <c r="N2" s="5">
        <v>44409</v>
      </c>
      <c r="O2" s="5">
        <v>44440</v>
      </c>
      <c r="P2" s="5">
        <v>44470</v>
      </c>
      <c r="Q2" s="5">
        <v>44501</v>
      </c>
      <c r="R2" s="5">
        <v>44531</v>
      </c>
      <c r="S2" s="5">
        <v>44562</v>
      </c>
      <c r="T2" s="5">
        <v>44593</v>
      </c>
      <c r="U2" s="5">
        <v>44621</v>
      </c>
      <c r="V2" s="5">
        <v>44652</v>
      </c>
      <c r="W2" s="5">
        <v>44682</v>
      </c>
      <c r="X2" s="5">
        <v>44713</v>
      </c>
      <c r="Y2"/>
      <c r="Z2"/>
    </row>
    <row r="3" spans="2:26" x14ac:dyDescent="0.25">
      <c r="B3" s="4" t="s">
        <v>1</v>
      </c>
      <c r="C3" s="38" t="s">
        <v>59</v>
      </c>
      <c r="D3" s="38"/>
      <c r="E3" s="38"/>
      <c r="G3" s="10">
        <v>1730</v>
      </c>
      <c r="H3" s="10">
        <v>2799</v>
      </c>
      <c r="I3" s="10">
        <v>509</v>
      </c>
      <c r="J3" s="10">
        <v>0</v>
      </c>
      <c r="K3" s="10">
        <v>204</v>
      </c>
      <c r="L3" s="10">
        <v>969</v>
      </c>
      <c r="M3" s="10">
        <v>204</v>
      </c>
      <c r="N3" s="10">
        <v>1628</v>
      </c>
      <c r="O3" s="10">
        <v>0</v>
      </c>
      <c r="P3" s="10">
        <v>1018</v>
      </c>
      <c r="Q3" s="10">
        <v>0</v>
      </c>
      <c r="R3" s="10">
        <v>0</v>
      </c>
      <c r="S3" s="10">
        <v>2036</v>
      </c>
      <c r="T3" s="10">
        <v>4224</v>
      </c>
      <c r="U3" s="10">
        <v>0</v>
      </c>
      <c r="V3" s="10">
        <v>0</v>
      </c>
      <c r="W3" s="10">
        <v>662</v>
      </c>
      <c r="X3" s="10">
        <v>1069</v>
      </c>
      <c r="Y3"/>
      <c r="Z3"/>
    </row>
    <row r="4" spans="2:26" x14ac:dyDescent="0.25">
      <c r="B4" s="4" t="s">
        <v>2</v>
      </c>
      <c r="C4" s="38" t="s">
        <v>58</v>
      </c>
      <c r="D4" s="38"/>
      <c r="E4" s="38"/>
      <c r="Y4"/>
      <c r="Z4"/>
    </row>
    <row r="5" spans="2:26" x14ac:dyDescent="0.25">
      <c r="B5" s="4" t="s">
        <v>3</v>
      </c>
      <c r="C5" s="38" t="s">
        <v>6</v>
      </c>
      <c r="D5" s="38"/>
      <c r="E5" s="38"/>
    </row>
    <row r="6" spans="2:26" x14ac:dyDescent="0.25">
      <c r="C6"/>
      <c r="D6"/>
      <c r="E6"/>
    </row>
    <row r="7" spans="2:26" x14ac:dyDescent="0.25">
      <c r="P7" s="40" t="s">
        <v>24</v>
      </c>
      <c r="Q7" s="40"/>
      <c r="R7" s="40"/>
      <c r="S7" s="40"/>
      <c r="T7" s="3">
        <f>AVERAGE(G3:X3)</f>
        <v>947.33333333333337</v>
      </c>
    </row>
    <row r="8" spans="2:26" x14ac:dyDescent="0.25">
      <c r="P8" s="40" t="s">
        <v>25</v>
      </c>
      <c r="Q8" s="40"/>
      <c r="R8" s="40"/>
      <c r="S8" s="40"/>
      <c r="T8" s="3">
        <f>_xlfn.STDEV.S(G3:X3)</f>
        <v>1168.4537796995298</v>
      </c>
    </row>
    <row r="13" spans="2:26" x14ac:dyDescent="0.25">
      <c r="P13" s="39" t="s">
        <v>12</v>
      </c>
      <c r="Q13" s="39"/>
      <c r="R13" s="39"/>
      <c r="S13" s="39"/>
    </row>
    <row r="14" spans="2:26" x14ac:dyDescent="0.25">
      <c r="P14" s="19"/>
      <c r="Q14" s="18" t="s">
        <v>9</v>
      </c>
      <c r="R14" s="18" t="s">
        <v>10</v>
      </c>
      <c r="S14" s="18" t="s">
        <v>11</v>
      </c>
    </row>
    <row r="15" spans="2:26" x14ac:dyDescent="0.25">
      <c r="P15" s="18" t="s">
        <v>7</v>
      </c>
      <c r="Q15" s="17">
        <f>F21</f>
        <v>889.50493497044317</v>
      </c>
      <c r="R15" s="17">
        <f>P21</f>
        <v>880.21800035914362</v>
      </c>
      <c r="S15" s="25">
        <f>Z21</f>
        <v>991.09891823266855</v>
      </c>
    </row>
    <row r="16" spans="2:26" x14ac:dyDescent="0.25">
      <c r="P16" s="18" t="s">
        <v>8</v>
      </c>
      <c r="Q16" s="17">
        <f>F22</f>
        <v>1342866.0897097993</v>
      </c>
      <c r="R16" s="17">
        <f>P22</f>
        <v>1299031.8029085686</v>
      </c>
      <c r="S16" s="25">
        <f>Z22</f>
        <v>1478344.3481903209</v>
      </c>
    </row>
    <row r="20" spans="2:35" x14ac:dyDescent="0.25">
      <c r="L20" s="6" t="s">
        <v>13</v>
      </c>
      <c r="M20" s="7"/>
      <c r="N20" s="7"/>
      <c r="S20" s="7"/>
    </row>
    <row r="21" spans="2:35" x14ac:dyDescent="0.25">
      <c r="B21" s="6" t="s">
        <v>13</v>
      </c>
      <c r="C21" s="7"/>
      <c r="E21" s="15" t="s">
        <v>22</v>
      </c>
      <c r="F21" s="10">
        <f>AVERAGE(G26:G42)</f>
        <v>889.50493497044317</v>
      </c>
      <c r="G21" s="11" t="s">
        <v>23</v>
      </c>
      <c r="I21" s="7"/>
      <c r="J21" s="7"/>
      <c r="K21" s="7"/>
      <c r="L21" s="8" t="s">
        <v>14</v>
      </c>
      <c r="M21" s="7">
        <v>0.01</v>
      </c>
      <c r="N21" s="7"/>
      <c r="O21" s="9" t="s">
        <v>22</v>
      </c>
      <c r="P21" s="10">
        <f>AVERAGE(R26:R43)</f>
        <v>880.21800035914362</v>
      </c>
      <c r="Q21" s="11" t="s">
        <v>23</v>
      </c>
      <c r="S21" s="7"/>
      <c r="V21" s="6" t="s">
        <v>33</v>
      </c>
      <c r="Y21" s="9" t="s">
        <v>22</v>
      </c>
      <c r="Z21" s="21">
        <f>AVERAGE(AF31:AF42)</f>
        <v>991.09891823266855</v>
      </c>
      <c r="AA21" s="11" t="s">
        <v>23</v>
      </c>
      <c r="AB21" s="2"/>
      <c r="AC21" s="2"/>
      <c r="AD21" s="2"/>
      <c r="AE21" s="2"/>
      <c r="AF21" s="2"/>
      <c r="AG21" s="2"/>
    </row>
    <row r="22" spans="2:35" x14ac:dyDescent="0.25">
      <c r="B22" s="8" t="s">
        <v>14</v>
      </c>
      <c r="C22" s="7">
        <v>1.0000000000000004E-2</v>
      </c>
      <c r="E22" s="15" t="s">
        <v>8</v>
      </c>
      <c r="F22" s="10">
        <f>AVERAGE(H26:H42)</f>
        <v>1342866.0897097993</v>
      </c>
      <c r="G22" s="11" t="s">
        <v>21</v>
      </c>
      <c r="I22" s="7"/>
      <c r="J22" s="7"/>
      <c r="K22" s="7"/>
      <c r="L22" s="8" t="s">
        <v>27</v>
      </c>
      <c r="M22" s="7">
        <v>0.01</v>
      </c>
      <c r="N22" s="7"/>
      <c r="O22" s="9" t="s">
        <v>8</v>
      </c>
      <c r="P22" s="10">
        <f>AVERAGE(S26:S43)</f>
        <v>1299031.8029085686</v>
      </c>
      <c r="Q22" s="11" t="s">
        <v>21</v>
      </c>
      <c r="S22" s="7"/>
      <c r="V22" s="8" t="s">
        <v>14</v>
      </c>
      <c r="W22" s="7">
        <v>1.0000000000000005E-2</v>
      </c>
      <c r="X22" s="2"/>
      <c r="Y22" s="9" t="s">
        <v>8</v>
      </c>
      <c r="Z22" s="21">
        <f>AVERAGE(AG31:AG42)</f>
        <v>1478344.3481903209</v>
      </c>
      <c r="AA22" s="11" t="s">
        <v>21</v>
      </c>
      <c r="AB22" s="2"/>
      <c r="AC22" s="2">
        <f>SQRT(Z22)</f>
        <v>1215.8718469437151</v>
      </c>
      <c r="AE22" s="2"/>
    </row>
    <row r="23" spans="2:35" ht="18" x14ac:dyDescent="0.25">
      <c r="C23" s="7"/>
      <c r="D23" s="7"/>
      <c r="E23" s="7"/>
      <c r="F23" s="7"/>
      <c r="G23" s="7"/>
      <c r="H23" s="7"/>
      <c r="I23" s="7"/>
      <c r="J23" s="7"/>
      <c r="K23" s="7"/>
      <c r="L23" s="7"/>
      <c r="M23" s="7"/>
      <c r="N23" s="7"/>
      <c r="O23" s="7"/>
      <c r="P23" s="7"/>
      <c r="Q23" s="7"/>
      <c r="S23" s="7"/>
      <c r="V23" s="29"/>
      <c r="W23" s="29"/>
      <c r="X23" s="29"/>
      <c r="Y23" s="29"/>
      <c r="Z23" s="29"/>
      <c r="AA23" s="29"/>
      <c r="AB23" s="30"/>
      <c r="AC23" s="30"/>
      <c r="AD23" s="20" t="s">
        <v>17</v>
      </c>
      <c r="AE23" s="20" t="s">
        <v>18</v>
      </c>
      <c r="AF23" s="20" t="s">
        <v>19</v>
      </c>
      <c r="AG23" s="20" t="s">
        <v>34</v>
      </c>
    </row>
    <row r="24" spans="2:35" ht="25.5" x14ac:dyDescent="0.25">
      <c r="B24" s="6" t="s">
        <v>26</v>
      </c>
      <c r="C24" s="6" t="s">
        <v>15</v>
      </c>
      <c r="D24" s="6" t="s">
        <v>16</v>
      </c>
      <c r="E24" s="6" t="s">
        <v>17</v>
      </c>
      <c r="F24" s="6" t="s">
        <v>18</v>
      </c>
      <c r="G24" s="6" t="s">
        <v>19</v>
      </c>
      <c r="H24" s="6" t="s">
        <v>20</v>
      </c>
      <c r="I24" s="7"/>
      <c r="J24" s="7"/>
      <c r="L24" s="6" t="s">
        <v>15</v>
      </c>
      <c r="M24" s="6" t="s">
        <v>28</v>
      </c>
      <c r="N24" s="6" t="s">
        <v>29</v>
      </c>
      <c r="O24" s="6" t="s">
        <v>30</v>
      </c>
      <c r="P24" s="6" t="s">
        <v>31</v>
      </c>
      <c r="Q24" s="6" t="s">
        <v>18</v>
      </c>
      <c r="R24" s="6" t="s">
        <v>19</v>
      </c>
      <c r="S24" s="6" t="s">
        <v>20</v>
      </c>
      <c r="T24" s="7"/>
      <c r="U24" s="7"/>
      <c r="V24" s="31" t="s">
        <v>35</v>
      </c>
      <c r="W24" s="32" t="s">
        <v>16</v>
      </c>
      <c r="X24" s="33" t="s">
        <v>36</v>
      </c>
      <c r="Y24" s="33" t="s">
        <v>37</v>
      </c>
      <c r="Z24" s="33" t="s">
        <v>38</v>
      </c>
      <c r="AA24" s="6" t="s">
        <v>39</v>
      </c>
      <c r="AB24" s="33" t="s">
        <v>40</v>
      </c>
      <c r="AC24" s="33" t="s">
        <v>41</v>
      </c>
      <c r="AD24" s="33" t="s">
        <v>42</v>
      </c>
      <c r="AE24" s="34" t="s">
        <v>43</v>
      </c>
      <c r="AF24" s="34" t="s">
        <v>44</v>
      </c>
      <c r="AG24" s="34" t="s">
        <v>45</v>
      </c>
    </row>
    <row r="25" spans="2:35" x14ac:dyDescent="0.25">
      <c r="B25" s="13">
        <v>44197</v>
      </c>
      <c r="C25" s="7">
        <v>1</v>
      </c>
      <c r="D25" s="14">
        <v>1730</v>
      </c>
      <c r="E25" s="14">
        <f>T7</f>
        <v>947.33333333333337</v>
      </c>
      <c r="F25" s="7"/>
      <c r="G25" s="7"/>
      <c r="H25" s="7"/>
      <c r="I25" s="7"/>
      <c r="J25" s="7"/>
      <c r="L25" s="16">
        <v>0</v>
      </c>
      <c r="M25" s="16"/>
      <c r="N25" s="16"/>
      <c r="O25" s="16">
        <f>INTERCEPT(M26:M43,L26:L43)</f>
        <v>1056.6078431372548</v>
      </c>
      <c r="P25" s="16">
        <f>SLOPE(M26:M43,L26:L43)</f>
        <v>-11.502579979360162</v>
      </c>
      <c r="Q25" s="16"/>
      <c r="R25" s="16"/>
      <c r="S25" s="16"/>
      <c r="T25" s="7"/>
      <c r="U25" s="7"/>
      <c r="V25" s="2">
        <v>1</v>
      </c>
      <c r="W25" s="14">
        <v>1730</v>
      </c>
      <c r="X25" s="2">
        <f>IF(W25&gt;0,1,0)</f>
        <v>1</v>
      </c>
      <c r="Y25" s="2">
        <v>1</v>
      </c>
      <c r="Z25" s="2">
        <f>W25*X25</f>
        <v>1730</v>
      </c>
      <c r="AA25" s="26"/>
      <c r="AB25" s="26"/>
      <c r="AC25" s="2"/>
      <c r="AD25" s="2"/>
      <c r="AE25" s="2"/>
      <c r="AF25" s="2"/>
      <c r="AG25" s="2"/>
    </row>
    <row r="26" spans="2:35" x14ac:dyDescent="0.25">
      <c r="B26" s="13">
        <v>44228</v>
      </c>
      <c r="C26" s="7">
        <v>2</v>
      </c>
      <c r="D26" s="14">
        <v>2799</v>
      </c>
      <c r="E26" s="14">
        <f t="shared" ref="E26:E36" si="0">D25*alpha_ses+(1-alpha_ses)*E25</f>
        <v>955.16</v>
      </c>
      <c r="F26" s="7">
        <f>E26-D26</f>
        <v>-1843.8400000000001</v>
      </c>
      <c r="G26" s="7">
        <f>ABS(F26)</f>
        <v>1843.8400000000001</v>
      </c>
      <c r="H26" s="7">
        <f>F26^2</f>
        <v>3399745.9456000007</v>
      </c>
      <c r="I26" s="7"/>
      <c r="J26" s="7"/>
      <c r="L26" s="7">
        <v>1</v>
      </c>
      <c r="M26" s="14">
        <v>1730</v>
      </c>
      <c r="N26" s="14">
        <f>O25+1*P25</f>
        <v>1045.1052631578946</v>
      </c>
      <c r="O26" s="7">
        <f t="shared" ref="O26:O43" si="1">alpha_sed*M26+(1-alpha_sed)*(O25+P25)</f>
        <v>1051.9542105263156</v>
      </c>
      <c r="P26" s="7">
        <f t="shared" ref="P26:P43" si="2">beta_sed*(O26-O25)+(1-beta_sed)*P25</f>
        <v>-11.434090505675952</v>
      </c>
      <c r="Q26" s="7">
        <f>N26-M26</f>
        <v>-684.89473684210543</v>
      </c>
      <c r="R26" s="7">
        <f>ABS(Q26)</f>
        <v>684.89473684210543</v>
      </c>
      <c r="S26" s="7">
        <f>Q26^2</f>
        <v>469080.80055401684</v>
      </c>
      <c r="T26" s="7"/>
      <c r="U26" s="7"/>
      <c r="V26" s="2">
        <v>2</v>
      </c>
      <c r="W26" s="14">
        <v>2799</v>
      </c>
      <c r="X26" s="2">
        <f t="shared" ref="X26:X30" si="3">IF(W26&gt;0,1,0)</f>
        <v>1</v>
      </c>
      <c r="Y26" s="2">
        <f>IF(W26=0,Y25+1,1)</f>
        <v>1</v>
      </c>
      <c r="Z26" s="2">
        <f t="shared" ref="Z26:Z42" si="4">W26*X26</f>
        <v>2799</v>
      </c>
      <c r="AA26" s="26">
        <f>IF(W26&gt;0,Y25,0)</f>
        <v>1</v>
      </c>
      <c r="AB26" s="26"/>
      <c r="AC26" s="2"/>
      <c r="AD26" s="2"/>
      <c r="AE26" s="2"/>
      <c r="AF26" s="2"/>
      <c r="AG26" s="2"/>
    </row>
    <row r="27" spans="2:35" x14ac:dyDescent="0.25">
      <c r="B27" s="13">
        <v>44256</v>
      </c>
      <c r="C27" s="7">
        <v>3</v>
      </c>
      <c r="D27" s="14">
        <v>509</v>
      </c>
      <c r="E27" s="14">
        <f t="shared" si="0"/>
        <v>973.59839999999997</v>
      </c>
      <c r="F27" s="7">
        <f t="shared" ref="F27:F42" si="5">E27-D27</f>
        <v>464.59839999999997</v>
      </c>
      <c r="G27" s="7">
        <f t="shared" ref="G27:G42" si="6">ABS(F27)</f>
        <v>464.59839999999997</v>
      </c>
      <c r="H27" s="7">
        <f t="shared" ref="H27:H42" si="7">F27^2</f>
        <v>215851.67328255996</v>
      </c>
      <c r="I27" s="7"/>
      <c r="J27" s="7"/>
      <c r="K27" s="7"/>
      <c r="L27" s="7">
        <v>2</v>
      </c>
      <c r="M27" s="14">
        <v>2799</v>
      </c>
      <c r="N27" s="14">
        <f t="shared" ref="N27:N43" si="8">O26+1*P26</f>
        <v>1040.5201200206398</v>
      </c>
      <c r="O27" s="7">
        <f t="shared" si="1"/>
        <v>1058.1049188204333</v>
      </c>
      <c r="P27" s="7">
        <f t="shared" si="2"/>
        <v>-11.258242517678015</v>
      </c>
      <c r="Q27" s="7">
        <f>N27-M27</f>
        <v>-1758.4798799793602</v>
      </c>
      <c r="R27" s="7">
        <f>ABS(Q27)</f>
        <v>1758.4798799793602</v>
      </c>
      <c r="S27" s="7">
        <f>Q27^2</f>
        <v>3092251.4882922252</v>
      </c>
      <c r="T27" s="7"/>
      <c r="U27" s="7"/>
      <c r="V27" s="2">
        <v>3</v>
      </c>
      <c r="W27" s="14">
        <v>509</v>
      </c>
      <c r="X27" s="2">
        <f t="shared" si="3"/>
        <v>1</v>
      </c>
      <c r="Y27" s="2">
        <f t="shared" ref="Y27:Y30" si="9">IF(W27=0,Y26+1,1)</f>
        <v>1</v>
      </c>
      <c r="Z27" s="2">
        <f t="shared" si="4"/>
        <v>509</v>
      </c>
      <c r="AA27" s="26">
        <f t="shared" ref="AA27:AA30" si="10">IF(W27&gt;0,Y26,0)</f>
        <v>1</v>
      </c>
      <c r="AB27" s="26"/>
      <c r="AC27" s="2"/>
      <c r="AD27" s="2"/>
      <c r="AE27" s="2"/>
      <c r="AF27" s="2"/>
      <c r="AG27" s="2"/>
    </row>
    <row r="28" spans="2:35" x14ac:dyDescent="0.25">
      <c r="B28" s="13">
        <v>44287</v>
      </c>
      <c r="C28" s="7">
        <v>4</v>
      </c>
      <c r="D28" s="14">
        <v>0</v>
      </c>
      <c r="E28" s="14">
        <f t="shared" si="0"/>
        <v>968.95241599999997</v>
      </c>
      <c r="F28" s="7">
        <f t="shared" si="5"/>
        <v>968.95241599999997</v>
      </c>
      <c r="G28" s="7">
        <f t="shared" si="6"/>
        <v>968.95241599999997</v>
      </c>
      <c r="H28" s="7">
        <f t="shared" si="7"/>
        <v>938868.78447223699</v>
      </c>
      <c r="I28" s="7"/>
      <c r="J28" s="7"/>
      <c r="K28" s="7"/>
      <c r="L28" s="7">
        <v>3</v>
      </c>
      <c r="M28" s="14">
        <v>509</v>
      </c>
      <c r="N28" s="14">
        <f t="shared" si="8"/>
        <v>1046.8466763027552</v>
      </c>
      <c r="O28" s="7">
        <f t="shared" si="1"/>
        <v>1041.4682095397275</v>
      </c>
      <c r="P28" s="7">
        <f t="shared" si="2"/>
        <v>-11.312027185308294</v>
      </c>
      <c r="Q28" s="7">
        <f t="shared" ref="Q28:Q43" si="11">N28-M28</f>
        <v>537.84667630275521</v>
      </c>
      <c r="R28" s="7">
        <f t="shared" ref="R28:R43" si="12">ABS(Q28)</f>
        <v>537.84667630275521</v>
      </c>
      <c r="S28" s="7">
        <f t="shared" ref="S28:S43" si="13">Q28^2</f>
        <v>289279.04720992077</v>
      </c>
      <c r="T28" s="7"/>
      <c r="U28" s="7"/>
      <c r="V28" s="2">
        <v>4</v>
      </c>
      <c r="W28" s="14">
        <v>0</v>
      </c>
      <c r="X28" s="2">
        <f t="shared" si="3"/>
        <v>0</v>
      </c>
      <c r="Y28" s="2">
        <f t="shared" si="9"/>
        <v>2</v>
      </c>
      <c r="Z28" s="2">
        <f t="shared" si="4"/>
        <v>0</v>
      </c>
      <c r="AA28" s="26">
        <f t="shared" si="10"/>
        <v>0</v>
      </c>
      <c r="AB28" s="26"/>
      <c r="AC28" s="2"/>
      <c r="AD28" s="2"/>
      <c r="AE28" s="2"/>
      <c r="AF28" s="2"/>
      <c r="AG28" s="2"/>
      <c r="AI28" s="22"/>
    </row>
    <row r="29" spans="2:35" x14ac:dyDescent="0.25">
      <c r="B29" s="13">
        <v>44317</v>
      </c>
      <c r="C29" s="7">
        <v>5</v>
      </c>
      <c r="D29" s="14">
        <v>204</v>
      </c>
      <c r="E29" s="14">
        <f t="shared" si="0"/>
        <v>959.26289183999995</v>
      </c>
      <c r="F29" s="7">
        <f t="shared" si="5"/>
        <v>755.26289183999995</v>
      </c>
      <c r="G29" s="7">
        <f t="shared" si="6"/>
        <v>755.26289183999995</v>
      </c>
      <c r="H29" s="7">
        <f t="shared" si="7"/>
        <v>570422.03579051944</v>
      </c>
      <c r="I29" s="7"/>
      <c r="J29" s="7"/>
      <c r="K29" s="7"/>
      <c r="L29" s="7">
        <v>4</v>
      </c>
      <c r="M29" s="14">
        <v>0</v>
      </c>
      <c r="N29" s="14">
        <f t="shared" si="8"/>
        <v>1030.1561823544191</v>
      </c>
      <c r="O29" s="7">
        <f t="shared" si="1"/>
        <v>1019.854620530875</v>
      </c>
      <c r="P29" s="7">
        <f t="shared" si="2"/>
        <v>-11.415042803543736</v>
      </c>
      <c r="Q29" s="7">
        <f t="shared" si="11"/>
        <v>1030.1561823544191</v>
      </c>
      <c r="R29" s="7">
        <f t="shared" si="12"/>
        <v>1030.1561823544191</v>
      </c>
      <c r="S29" s="7">
        <f t="shared" si="13"/>
        <v>1061221.7600430313</v>
      </c>
      <c r="T29" s="7"/>
      <c r="V29" s="2">
        <v>5</v>
      </c>
      <c r="W29" s="14">
        <v>204</v>
      </c>
      <c r="X29" s="2">
        <f t="shared" si="3"/>
        <v>1</v>
      </c>
      <c r="Y29" s="2">
        <f t="shared" si="9"/>
        <v>1</v>
      </c>
      <c r="Z29" s="2">
        <f t="shared" si="4"/>
        <v>204</v>
      </c>
      <c r="AA29" s="26">
        <f t="shared" si="10"/>
        <v>2</v>
      </c>
      <c r="AB29" s="26"/>
      <c r="AC29" s="2"/>
      <c r="AD29" s="2"/>
      <c r="AE29" s="2"/>
      <c r="AF29" s="2"/>
      <c r="AG29" s="2"/>
    </row>
    <row r="30" spans="2:35" x14ac:dyDescent="0.25">
      <c r="B30" s="13">
        <v>44348</v>
      </c>
      <c r="C30" s="7">
        <v>6</v>
      </c>
      <c r="D30" s="14">
        <v>969</v>
      </c>
      <c r="E30" s="14">
        <f t="shared" si="0"/>
        <v>951.71026292159991</v>
      </c>
      <c r="F30" s="7">
        <f t="shared" si="5"/>
        <v>-17.289737078400094</v>
      </c>
      <c r="G30" s="7">
        <f t="shared" si="6"/>
        <v>17.289737078400094</v>
      </c>
      <c r="H30" s="7">
        <f t="shared" si="7"/>
        <v>298.93500824020305</v>
      </c>
      <c r="I30" s="7"/>
      <c r="J30" s="7"/>
      <c r="K30" s="7"/>
      <c r="L30" s="7">
        <v>5</v>
      </c>
      <c r="M30" s="14">
        <v>204</v>
      </c>
      <c r="N30" s="14">
        <f t="shared" si="8"/>
        <v>1008.4395777273312</v>
      </c>
      <c r="O30" s="7">
        <f t="shared" si="1"/>
        <v>1000.3951819500578</v>
      </c>
      <c r="P30" s="7">
        <f t="shared" si="2"/>
        <v>-11.495486761316471</v>
      </c>
      <c r="Q30" s="7">
        <f t="shared" si="11"/>
        <v>804.4395777273312</v>
      </c>
      <c r="R30" s="7">
        <f t="shared" si="12"/>
        <v>804.4395777273312</v>
      </c>
      <c r="S30" s="7">
        <f t="shared" si="13"/>
        <v>647123.03421412688</v>
      </c>
      <c r="T30" s="7"/>
      <c r="V30" s="2">
        <v>6</v>
      </c>
      <c r="W30" s="14">
        <v>969</v>
      </c>
      <c r="X30" s="2">
        <f t="shared" si="3"/>
        <v>1</v>
      </c>
      <c r="Y30" s="2">
        <f t="shared" si="9"/>
        <v>1</v>
      </c>
      <c r="Z30" s="2">
        <f t="shared" si="4"/>
        <v>969</v>
      </c>
      <c r="AA30" s="26">
        <f t="shared" si="10"/>
        <v>1</v>
      </c>
      <c r="AB30" s="27">
        <f>AVERAGEIF(AA25:AA30,"&gt;0")</f>
        <v>1.25</v>
      </c>
      <c r="AC30" s="27">
        <f>AVERAGEIF(Z25:Z30,"&gt;0")</f>
        <v>1242.2</v>
      </c>
      <c r="AD30" s="26"/>
      <c r="AE30" s="26"/>
      <c r="AF30" s="26"/>
      <c r="AG30" s="26"/>
    </row>
    <row r="31" spans="2:35" x14ac:dyDescent="0.25">
      <c r="B31" s="13">
        <v>44378</v>
      </c>
      <c r="C31" s="7">
        <v>7</v>
      </c>
      <c r="D31" s="14">
        <v>204</v>
      </c>
      <c r="E31" s="14">
        <f t="shared" si="0"/>
        <v>951.88316029238399</v>
      </c>
      <c r="F31" s="7">
        <f t="shared" si="5"/>
        <v>747.88316029238399</v>
      </c>
      <c r="G31" s="7">
        <f t="shared" si="6"/>
        <v>747.88316029238399</v>
      </c>
      <c r="H31" s="7">
        <f t="shared" si="7"/>
        <v>559329.22144892369</v>
      </c>
      <c r="I31" s="7"/>
      <c r="J31" s="7"/>
      <c r="K31" s="7"/>
      <c r="L31" s="7">
        <v>6</v>
      </c>
      <c r="M31" s="14">
        <v>969</v>
      </c>
      <c r="N31" s="14">
        <f t="shared" si="8"/>
        <v>988.89969518874136</v>
      </c>
      <c r="O31" s="7">
        <f t="shared" si="1"/>
        <v>988.70069823685401</v>
      </c>
      <c r="P31" s="7">
        <f t="shared" si="2"/>
        <v>-11.497476730835345</v>
      </c>
      <c r="Q31" s="7">
        <f t="shared" si="11"/>
        <v>19.899695188741362</v>
      </c>
      <c r="R31" s="7">
        <f t="shared" si="12"/>
        <v>19.899695188741362</v>
      </c>
      <c r="S31" s="7">
        <f t="shared" si="13"/>
        <v>395.99786860481612</v>
      </c>
      <c r="T31" s="7"/>
      <c r="U31" s="7"/>
      <c r="V31" s="2">
        <v>7</v>
      </c>
      <c r="W31" s="14">
        <v>204</v>
      </c>
      <c r="X31" s="2">
        <f>IF(W31&gt;0,1,0)</f>
        <v>1</v>
      </c>
      <c r="Y31" s="2">
        <f>Y30</f>
        <v>1</v>
      </c>
      <c r="Z31" s="2">
        <f>W31*X31</f>
        <v>204</v>
      </c>
      <c r="AA31" s="2"/>
      <c r="AB31" s="27">
        <f t="shared" ref="AB31:AB42" si="14">IF(W31=0,AB30,alpha_err*Y31+(1-alpha_err)*AB30)</f>
        <v>1.2475000000000001</v>
      </c>
      <c r="AC31" s="27">
        <f t="shared" ref="AC31:AC42" si="15">IF(W31=0,AC30,alpha_err*Z31+(1-alpha_err)*AC30)</f>
        <v>1231.818</v>
      </c>
      <c r="AD31" s="28">
        <f>AC30/AB30</f>
        <v>993.76</v>
      </c>
      <c r="AE31" s="28">
        <f t="shared" ref="AE31:AE42" si="16">W31-AD31</f>
        <v>-789.76</v>
      </c>
      <c r="AF31" s="28">
        <f t="shared" ref="AF31:AF42" si="17">ABS(W31-AE31)</f>
        <v>993.76</v>
      </c>
      <c r="AG31" s="28">
        <f>AE31^2</f>
        <v>623720.85759999999</v>
      </c>
    </row>
    <row r="32" spans="2:35" x14ac:dyDescent="0.25">
      <c r="B32" s="13">
        <v>44409</v>
      </c>
      <c r="C32" s="7">
        <v>8</v>
      </c>
      <c r="D32" s="14">
        <v>1628</v>
      </c>
      <c r="E32" s="14">
        <f t="shared" si="0"/>
        <v>944.40432868946016</v>
      </c>
      <c r="F32" s="7">
        <f t="shared" si="5"/>
        <v>-683.59567131053984</v>
      </c>
      <c r="G32" s="7">
        <f t="shared" si="6"/>
        <v>683.59567131053984</v>
      </c>
      <c r="H32" s="7">
        <f t="shared" si="7"/>
        <v>467303.0418345076</v>
      </c>
      <c r="I32" s="7"/>
      <c r="J32" s="7"/>
      <c r="K32" s="7"/>
      <c r="L32" s="7">
        <v>7</v>
      </c>
      <c r="M32" s="14">
        <v>204</v>
      </c>
      <c r="N32" s="14">
        <f t="shared" si="8"/>
        <v>977.20322150601862</v>
      </c>
      <c r="O32" s="7">
        <f t="shared" si="1"/>
        <v>969.47118929095836</v>
      </c>
      <c r="P32" s="7">
        <f t="shared" si="2"/>
        <v>-11.574797052985948</v>
      </c>
      <c r="Q32" s="7">
        <f t="shared" si="11"/>
        <v>773.20322150601862</v>
      </c>
      <c r="R32" s="7">
        <f t="shared" si="12"/>
        <v>773.20322150601862</v>
      </c>
      <c r="S32" s="7">
        <f t="shared" si="13"/>
        <v>597843.22174728534</v>
      </c>
      <c r="T32" s="7"/>
      <c r="U32" s="7"/>
      <c r="V32" s="2">
        <v>8</v>
      </c>
      <c r="W32" s="14">
        <v>1628</v>
      </c>
      <c r="X32" s="2">
        <f t="shared" ref="X32:X42" si="18">IF(W32&gt;0,1,0)</f>
        <v>1</v>
      </c>
      <c r="Y32" s="2">
        <f>IF(W31=0,Y31+1,1)</f>
        <v>1</v>
      </c>
      <c r="Z32" s="2">
        <f t="shared" si="4"/>
        <v>1628</v>
      </c>
      <c r="AA32" s="2"/>
      <c r="AB32" s="23">
        <f t="shared" si="14"/>
        <v>1.245025</v>
      </c>
      <c r="AC32" s="23">
        <f t="shared" si="15"/>
        <v>1235.77982</v>
      </c>
      <c r="AD32" s="24">
        <f t="shared" ref="AD32:AD42" si="19">AC31/AB31</f>
        <v>987.42925851703399</v>
      </c>
      <c r="AE32" s="24">
        <f t="shared" si="16"/>
        <v>640.57074148296601</v>
      </c>
      <c r="AF32" s="24">
        <f t="shared" si="17"/>
        <v>987.42925851703399</v>
      </c>
      <c r="AG32" s="24">
        <f t="shared" ref="AG32:AG42" si="20">AE32^2</f>
        <v>410330.87484403688</v>
      </c>
    </row>
    <row r="33" spans="2:33" x14ac:dyDescent="0.25">
      <c r="B33" s="13">
        <v>44440</v>
      </c>
      <c r="C33" s="7">
        <v>9</v>
      </c>
      <c r="D33" s="14">
        <v>0</v>
      </c>
      <c r="E33" s="14">
        <f t="shared" si="0"/>
        <v>951.24028540256552</v>
      </c>
      <c r="F33" s="7">
        <f t="shared" si="5"/>
        <v>951.24028540256552</v>
      </c>
      <c r="G33" s="7">
        <f t="shared" si="6"/>
        <v>951.24028540256552</v>
      </c>
      <c r="H33" s="7">
        <f t="shared" si="7"/>
        <v>904858.08057275426</v>
      </c>
      <c r="I33" s="7"/>
      <c r="J33" s="7"/>
      <c r="K33" s="7"/>
      <c r="L33" s="7">
        <v>8</v>
      </c>
      <c r="M33" s="14">
        <v>1628</v>
      </c>
      <c r="N33" s="14">
        <f t="shared" si="8"/>
        <v>957.89639223797246</v>
      </c>
      <c r="O33" s="7">
        <f t="shared" si="1"/>
        <v>964.59742831559265</v>
      </c>
      <c r="P33" s="7">
        <f t="shared" si="2"/>
        <v>-11.507786692209745</v>
      </c>
      <c r="Q33" s="7">
        <f t="shared" si="11"/>
        <v>-670.10360776202754</v>
      </c>
      <c r="R33" s="7">
        <f t="shared" si="12"/>
        <v>670.10360776202754</v>
      </c>
      <c r="S33" s="7">
        <f t="shared" si="13"/>
        <v>449038.84513568523</v>
      </c>
      <c r="T33" s="7"/>
      <c r="U33" s="7"/>
      <c r="V33" s="2">
        <v>9</v>
      </c>
      <c r="W33" s="14">
        <v>0</v>
      </c>
      <c r="X33" s="2">
        <f t="shared" si="18"/>
        <v>0</v>
      </c>
      <c r="Y33" s="2">
        <f t="shared" ref="Y33:Y42" si="21">IF(W32=0,Y32+1,1)</f>
        <v>1</v>
      </c>
      <c r="Z33" s="2">
        <f t="shared" si="4"/>
        <v>0</v>
      </c>
      <c r="AA33" s="2"/>
      <c r="AB33" s="23">
        <f t="shared" si="14"/>
        <v>1.245025</v>
      </c>
      <c r="AC33" s="23">
        <f t="shared" si="15"/>
        <v>1235.77982</v>
      </c>
      <c r="AD33" s="24">
        <f t="shared" si="19"/>
        <v>992.57430172084889</v>
      </c>
      <c r="AE33" s="24">
        <f t="shared" si="16"/>
        <v>-992.57430172084889</v>
      </c>
      <c r="AF33" s="24">
        <f t="shared" si="17"/>
        <v>992.57430172084889</v>
      </c>
      <c r="AG33" s="24">
        <f t="shared" si="20"/>
        <v>985203.74443663075</v>
      </c>
    </row>
    <row r="34" spans="2:33" x14ac:dyDescent="0.25">
      <c r="B34" s="13">
        <v>44470</v>
      </c>
      <c r="C34" s="7">
        <v>10</v>
      </c>
      <c r="D34" s="14">
        <v>1018</v>
      </c>
      <c r="E34" s="14">
        <f t="shared" si="0"/>
        <v>941.72788254853981</v>
      </c>
      <c r="F34" s="7">
        <f t="shared" si="5"/>
        <v>-76.27211745146019</v>
      </c>
      <c r="G34" s="7">
        <f t="shared" si="6"/>
        <v>76.27211745146019</v>
      </c>
      <c r="H34" s="7">
        <f t="shared" si="7"/>
        <v>5817.4359005293381</v>
      </c>
      <c r="I34" s="7"/>
      <c r="J34" s="7"/>
      <c r="K34" s="7"/>
      <c r="L34" s="7">
        <v>9</v>
      </c>
      <c r="M34" s="14">
        <v>0</v>
      </c>
      <c r="N34" s="14">
        <f t="shared" si="8"/>
        <v>953.08964162338293</v>
      </c>
      <c r="O34" s="7">
        <f t="shared" si="1"/>
        <v>943.55874520714906</v>
      </c>
      <c r="P34" s="7">
        <f t="shared" si="2"/>
        <v>-11.603095656372084</v>
      </c>
      <c r="Q34" s="7">
        <f t="shared" si="11"/>
        <v>953.08964162338293</v>
      </c>
      <c r="R34" s="7">
        <f t="shared" si="12"/>
        <v>953.08964162338293</v>
      </c>
      <c r="S34" s="7">
        <f t="shared" si="13"/>
        <v>908379.86496978847</v>
      </c>
      <c r="T34" s="7"/>
      <c r="U34" s="7"/>
      <c r="V34" s="2">
        <v>10</v>
      </c>
      <c r="W34" s="14">
        <v>1018</v>
      </c>
      <c r="X34" s="2">
        <f t="shared" si="18"/>
        <v>1</v>
      </c>
      <c r="Y34" s="2">
        <f t="shared" si="21"/>
        <v>2</v>
      </c>
      <c r="Z34" s="2">
        <f t="shared" si="4"/>
        <v>1018</v>
      </c>
      <c r="AA34" s="2"/>
      <c r="AB34" s="23">
        <f t="shared" si="14"/>
        <v>1.25257475</v>
      </c>
      <c r="AC34" s="23">
        <f t="shared" si="15"/>
        <v>1233.6020218000001</v>
      </c>
      <c r="AD34" s="24">
        <f t="shared" si="19"/>
        <v>992.57430172084889</v>
      </c>
      <c r="AE34" s="24">
        <f t="shared" si="16"/>
        <v>25.425698279151106</v>
      </c>
      <c r="AF34" s="24">
        <f t="shared" si="17"/>
        <v>992.57430172084889</v>
      </c>
      <c r="AG34" s="24">
        <f t="shared" si="20"/>
        <v>646.46613298242755</v>
      </c>
    </row>
    <row r="35" spans="2:33" x14ac:dyDescent="0.25">
      <c r="B35" s="13">
        <v>44501</v>
      </c>
      <c r="C35" s="7">
        <v>11</v>
      </c>
      <c r="D35" s="14">
        <v>0</v>
      </c>
      <c r="E35" s="14">
        <f t="shared" si="0"/>
        <v>942.49060372305439</v>
      </c>
      <c r="F35" s="7">
        <f t="shared" si="5"/>
        <v>942.49060372305439</v>
      </c>
      <c r="G35" s="7">
        <f t="shared" si="6"/>
        <v>942.49060372305439</v>
      </c>
      <c r="H35" s="7">
        <f t="shared" si="7"/>
        <v>888288.53810624755</v>
      </c>
      <c r="I35" s="7"/>
      <c r="J35" s="7"/>
      <c r="K35" s="7"/>
      <c r="L35" s="7">
        <v>10</v>
      </c>
      <c r="M35" s="14">
        <v>1018</v>
      </c>
      <c r="N35" s="14">
        <f t="shared" si="8"/>
        <v>931.95564955077703</v>
      </c>
      <c r="O35" s="7">
        <f t="shared" si="1"/>
        <v>932.81609305526922</v>
      </c>
      <c r="P35" s="7">
        <f t="shared" si="2"/>
        <v>-11.594491221327161</v>
      </c>
      <c r="Q35" s="7">
        <f t="shared" si="11"/>
        <v>-86.044350449222975</v>
      </c>
      <c r="R35" s="7">
        <f t="shared" si="12"/>
        <v>86.044350449222975</v>
      </c>
      <c r="S35" s="7">
        <f t="shared" si="13"/>
        <v>7403.6302442286978</v>
      </c>
      <c r="T35" s="7"/>
      <c r="U35" s="7"/>
      <c r="V35" s="2">
        <v>11</v>
      </c>
      <c r="W35" s="14">
        <v>0</v>
      </c>
      <c r="X35" s="2">
        <f>IF(W35&gt;0,1,0)</f>
        <v>0</v>
      </c>
      <c r="Y35" s="2">
        <f t="shared" si="21"/>
        <v>1</v>
      </c>
      <c r="Z35" s="2">
        <f t="shared" si="4"/>
        <v>0</v>
      </c>
      <c r="AA35" s="2"/>
      <c r="AB35" s="23">
        <f t="shared" si="14"/>
        <v>1.25257475</v>
      </c>
      <c r="AC35" s="23">
        <f t="shared" si="15"/>
        <v>1233.6020218000001</v>
      </c>
      <c r="AD35" s="24">
        <f t="shared" si="19"/>
        <v>984.85301719518145</v>
      </c>
      <c r="AE35" s="24">
        <f t="shared" si="16"/>
        <v>-984.85301719518145</v>
      </c>
      <c r="AF35" s="24">
        <f t="shared" si="17"/>
        <v>984.85301719518145</v>
      </c>
      <c r="AG35" s="24">
        <f t="shared" si="20"/>
        <v>969935.46547845239</v>
      </c>
    </row>
    <row r="36" spans="2:33" x14ac:dyDescent="0.25">
      <c r="B36" s="13">
        <v>44531</v>
      </c>
      <c r="C36" s="7">
        <v>12</v>
      </c>
      <c r="D36" s="14">
        <v>0</v>
      </c>
      <c r="E36" s="14">
        <f t="shared" si="0"/>
        <v>933.06569768582381</v>
      </c>
      <c r="F36" s="7">
        <f t="shared" si="5"/>
        <v>933.06569768582381</v>
      </c>
      <c r="G36" s="7">
        <f t="shared" si="6"/>
        <v>933.06569768582381</v>
      </c>
      <c r="H36" s="7">
        <f t="shared" si="7"/>
        <v>870611.59619793319</v>
      </c>
      <c r="I36" s="7"/>
      <c r="J36" s="7"/>
      <c r="K36" s="7"/>
      <c r="L36" s="7">
        <v>11</v>
      </c>
      <c r="M36" s="14">
        <v>0</v>
      </c>
      <c r="N36" s="14">
        <f t="shared" si="8"/>
        <v>921.22160183394203</v>
      </c>
      <c r="O36" s="7">
        <f t="shared" si="1"/>
        <v>912.00938581560263</v>
      </c>
      <c r="P36" s="7">
        <f t="shared" si="2"/>
        <v>-11.686613381510556</v>
      </c>
      <c r="Q36" s="7">
        <f t="shared" si="11"/>
        <v>921.22160183394203</v>
      </c>
      <c r="R36" s="7">
        <f t="shared" si="12"/>
        <v>921.22160183394203</v>
      </c>
      <c r="S36" s="7">
        <f t="shared" si="13"/>
        <v>848649.23968549399</v>
      </c>
      <c r="T36" s="7"/>
      <c r="U36" s="7"/>
      <c r="V36" s="2">
        <v>12</v>
      </c>
      <c r="W36" s="14">
        <v>0</v>
      </c>
      <c r="X36" s="2">
        <f t="shared" si="18"/>
        <v>0</v>
      </c>
      <c r="Y36" s="2">
        <f t="shared" si="21"/>
        <v>2</v>
      </c>
      <c r="Z36" s="2">
        <f t="shared" si="4"/>
        <v>0</v>
      </c>
      <c r="AA36" s="2"/>
      <c r="AB36" s="23">
        <f t="shared" si="14"/>
        <v>1.25257475</v>
      </c>
      <c r="AC36" s="23">
        <f t="shared" si="15"/>
        <v>1233.6020218000001</v>
      </c>
      <c r="AD36" s="24">
        <f t="shared" si="19"/>
        <v>984.85301719518145</v>
      </c>
      <c r="AE36" s="24">
        <f t="shared" si="16"/>
        <v>-984.85301719518145</v>
      </c>
      <c r="AF36" s="24">
        <f t="shared" si="17"/>
        <v>984.85301719518145</v>
      </c>
      <c r="AG36" s="24">
        <f t="shared" si="20"/>
        <v>969935.46547845239</v>
      </c>
    </row>
    <row r="37" spans="2:33" x14ac:dyDescent="0.25">
      <c r="B37" s="13">
        <v>44562</v>
      </c>
      <c r="C37" s="7">
        <v>13</v>
      </c>
      <c r="D37" s="14">
        <v>2036</v>
      </c>
      <c r="E37" s="14">
        <f t="shared" ref="E37:E42" si="22">D36*alpha_ses+(1-alpha_ses)*E36</f>
        <v>923.73504070896558</v>
      </c>
      <c r="F37" s="7">
        <f t="shared" si="5"/>
        <v>-1112.2649592910343</v>
      </c>
      <c r="G37" s="7">
        <f t="shared" si="6"/>
        <v>1112.2649592910343</v>
      </c>
      <c r="H37" s="7">
        <f t="shared" si="7"/>
        <v>1237133.3396666863</v>
      </c>
      <c r="I37" s="7"/>
      <c r="J37" s="7"/>
      <c r="K37" s="7"/>
      <c r="L37" s="7">
        <v>12</v>
      </c>
      <c r="M37" s="14">
        <v>0</v>
      </c>
      <c r="N37" s="14">
        <f t="shared" si="8"/>
        <v>900.32277243409203</v>
      </c>
      <c r="O37" s="7">
        <f t="shared" si="1"/>
        <v>891.31954470975109</v>
      </c>
      <c r="P37" s="7">
        <f t="shared" si="2"/>
        <v>-11.776645658753965</v>
      </c>
      <c r="Q37" s="7">
        <f t="shared" si="11"/>
        <v>900.32277243409203</v>
      </c>
      <c r="R37" s="7">
        <f t="shared" si="12"/>
        <v>900.32277243409203</v>
      </c>
      <c r="S37" s="7">
        <f t="shared" si="13"/>
        <v>810581.09456340992</v>
      </c>
      <c r="T37" s="7"/>
      <c r="U37" s="7"/>
      <c r="V37" s="2">
        <v>13</v>
      </c>
      <c r="W37" s="14">
        <v>2036</v>
      </c>
      <c r="X37" s="2">
        <f t="shared" si="18"/>
        <v>1</v>
      </c>
      <c r="Y37" s="2">
        <f t="shared" si="21"/>
        <v>3</v>
      </c>
      <c r="Z37" s="2">
        <f t="shared" si="4"/>
        <v>2036</v>
      </c>
      <c r="AA37" s="2"/>
      <c r="AB37" s="23">
        <f t="shared" si="14"/>
        <v>1.2700490025</v>
      </c>
      <c r="AC37" s="23">
        <f t="shared" si="15"/>
        <v>1241.6260015820001</v>
      </c>
      <c r="AD37" s="24">
        <f t="shared" si="19"/>
        <v>984.85301719518145</v>
      </c>
      <c r="AE37" s="24">
        <f t="shared" si="16"/>
        <v>1051.1469828048184</v>
      </c>
      <c r="AF37" s="24">
        <f t="shared" si="17"/>
        <v>984.85301719518156</v>
      </c>
      <c r="AG37" s="24">
        <f t="shared" si="20"/>
        <v>1104909.9794596732</v>
      </c>
    </row>
    <row r="38" spans="2:33" x14ac:dyDescent="0.25">
      <c r="B38" s="13">
        <v>44593</v>
      </c>
      <c r="C38" s="7">
        <v>14</v>
      </c>
      <c r="D38" s="14">
        <v>4224</v>
      </c>
      <c r="E38" s="14">
        <f t="shared" si="22"/>
        <v>934.85769030187589</v>
      </c>
      <c r="F38" s="7">
        <f t="shared" si="5"/>
        <v>-3289.1423096981243</v>
      </c>
      <c r="G38" s="7">
        <f t="shared" si="6"/>
        <v>3289.1423096981243</v>
      </c>
      <c r="H38" s="7">
        <f t="shared" si="7"/>
        <v>10818457.133446312</v>
      </c>
      <c r="I38" s="7"/>
      <c r="J38" s="7"/>
      <c r="K38" s="7"/>
      <c r="L38" s="7">
        <v>13</v>
      </c>
      <c r="M38" s="14">
        <v>2036</v>
      </c>
      <c r="N38" s="14">
        <f t="shared" si="8"/>
        <v>879.54289905099711</v>
      </c>
      <c r="O38" s="7">
        <f t="shared" si="1"/>
        <v>891.10747006048712</v>
      </c>
      <c r="P38" s="7">
        <f t="shared" si="2"/>
        <v>-11.660999948659066</v>
      </c>
      <c r="Q38" s="7">
        <f t="shared" si="11"/>
        <v>-1156.4571009490028</v>
      </c>
      <c r="R38" s="7">
        <f t="shared" si="12"/>
        <v>1156.4571009490028</v>
      </c>
      <c r="S38" s="7">
        <f t="shared" si="13"/>
        <v>1337393.0263353719</v>
      </c>
      <c r="T38" s="7"/>
      <c r="U38" s="7"/>
      <c r="V38" s="2">
        <v>14</v>
      </c>
      <c r="W38" s="14">
        <v>4224</v>
      </c>
      <c r="X38" s="2">
        <f t="shared" si="18"/>
        <v>1</v>
      </c>
      <c r="Y38" s="2">
        <f t="shared" si="21"/>
        <v>1</v>
      </c>
      <c r="Z38" s="2">
        <f t="shared" si="4"/>
        <v>4224</v>
      </c>
      <c r="AA38" s="2"/>
      <c r="AB38" s="23">
        <f t="shared" si="14"/>
        <v>1.2673485124749999</v>
      </c>
      <c r="AC38" s="23">
        <f t="shared" si="15"/>
        <v>1271.4497415661801</v>
      </c>
      <c r="AD38" s="24">
        <f t="shared" si="19"/>
        <v>977.62054781976815</v>
      </c>
      <c r="AE38" s="24">
        <f t="shared" si="16"/>
        <v>3246.379452180232</v>
      </c>
      <c r="AF38" s="24">
        <f t="shared" si="17"/>
        <v>977.62054781976803</v>
      </c>
      <c r="AG38" s="24">
        <f t="shared" si="20"/>
        <v>10538979.547538023</v>
      </c>
    </row>
    <row r="39" spans="2:33" x14ac:dyDescent="0.25">
      <c r="B39" s="13">
        <v>44621</v>
      </c>
      <c r="C39" s="7">
        <v>15</v>
      </c>
      <c r="D39" s="14">
        <v>0</v>
      </c>
      <c r="E39" s="14">
        <f t="shared" si="22"/>
        <v>967.74911339885716</v>
      </c>
      <c r="F39" s="7">
        <f t="shared" si="5"/>
        <v>967.74911339885716</v>
      </c>
      <c r="G39" s="7">
        <f t="shared" si="6"/>
        <v>967.74911339885716</v>
      </c>
      <c r="H39" s="7">
        <f t="shared" si="7"/>
        <v>936538.34648427414</v>
      </c>
      <c r="I39" s="7"/>
      <c r="J39" s="7"/>
      <c r="K39" s="7"/>
      <c r="L39" s="7">
        <v>14</v>
      </c>
      <c r="M39" s="14">
        <v>4224</v>
      </c>
      <c r="N39" s="14">
        <f t="shared" si="8"/>
        <v>879.44647011182803</v>
      </c>
      <c r="O39" s="7">
        <f t="shared" si="1"/>
        <v>912.89200541070977</v>
      </c>
      <c r="P39" s="7">
        <f t="shared" si="2"/>
        <v>-11.326544595670249</v>
      </c>
      <c r="Q39" s="7">
        <f t="shared" si="11"/>
        <v>-3344.5535298881719</v>
      </c>
      <c r="R39" s="7">
        <f t="shared" si="12"/>
        <v>3344.5535298881719</v>
      </c>
      <c r="S39" s="7">
        <f t="shared" si="13"/>
        <v>11186038.31428743</v>
      </c>
      <c r="T39" s="7"/>
      <c r="U39" s="7"/>
      <c r="V39" s="2">
        <v>15</v>
      </c>
      <c r="W39" s="14">
        <v>0</v>
      </c>
      <c r="X39" s="2">
        <f t="shared" si="18"/>
        <v>0</v>
      </c>
      <c r="Y39" s="2">
        <f t="shared" si="21"/>
        <v>1</v>
      </c>
      <c r="Z39" s="2">
        <f t="shared" si="4"/>
        <v>0</v>
      </c>
      <c r="AA39" s="2"/>
      <c r="AB39" s="23">
        <f t="shared" si="14"/>
        <v>1.2673485124749999</v>
      </c>
      <c r="AC39" s="23">
        <f t="shared" si="15"/>
        <v>1271.4497415661801</v>
      </c>
      <c r="AD39" s="24">
        <f t="shared" si="19"/>
        <v>1003.2360704658665</v>
      </c>
      <c r="AE39" s="24">
        <f t="shared" si="16"/>
        <v>-1003.2360704658665</v>
      </c>
      <c r="AF39" s="24">
        <f t="shared" si="17"/>
        <v>1003.2360704658665</v>
      </c>
      <c r="AG39" s="24">
        <f t="shared" si="20"/>
        <v>1006482.6130837931</v>
      </c>
    </row>
    <row r="40" spans="2:33" x14ac:dyDescent="0.25">
      <c r="B40" s="13">
        <v>44652</v>
      </c>
      <c r="C40" s="7">
        <v>16</v>
      </c>
      <c r="D40" s="14">
        <v>0</v>
      </c>
      <c r="E40" s="14">
        <f t="shared" si="22"/>
        <v>958.07162226486855</v>
      </c>
      <c r="F40" s="7">
        <f t="shared" si="5"/>
        <v>958.07162226486855</v>
      </c>
      <c r="G40" s="7">
        <f t="shared" si="6"/>
        <v>958.07162226486855</v>
      </c>
      <c r="H40" s="7">
        <f t="shared" si="7"/>
        <v>917901.23338923696</v>
      </c>
      <c r="I40" s="7"/>
      <c r="J40" s="7"/>
      <c r="K40" s="7"/>
      <c r="L40" s="7">
        <v>15</v>
      </c>
      <c r="M40" s="14">
        <v>0</v>
      </c>
      <c r="N40" s="14">
        <f t="shared" si="8"/>
        <v>901.5654608150395</v>
      </c>
      <c r="O40" s="7">
        <f t="shared" si="1"/>
        <v>892.54980620688912</v>
      </c>
      <c r="P40" s="7">
        <f t="shared" si="2"/>
        <v>-11.416701141751753</v>
      </c>
      <c r="Q40" s="7">
        <f t="shared" si="11"/>
        <v>901.5654608150395</v>
      </c>
      <c r="R40" s="7">
        <f t="shared" si="12"/>
        <v>901.5654608150395</v>
      </c>
      <c r="S40" s="7">
        <f t="shared" si="13"/>
        <v>812820.28013463458</v>
      </c>
      <c r="T40" s="7"/>
      <c r="U40" s="7"/>
      <c r="V40" s="2">
        <v>16</v>
      </c>
      <c r="W40" s="14">
        <v>0</v>
      </c>
      <c r="X40" s="2">
        <f t="shared" si="18"/>
        <v>0</v>
      </c>
      <c r="Y40" s="2">
        <f t="shared" si="21"/>
        <v>2</v>
      </c>
      <c r="Z40" s="2">
        <f t="shared" si="4"/>
        <v>0</v>
      </c>
      <c r="AA40" s="2"/>
      <c r="AB40" s="23">
        <f t="shared" si="14"/>
        <v>1.2673485124749999</v>
      </c>
      <c r="AC40" s="23">
        <f t="shared" si="15"/>
        <v>1271.4497415661801</v>
      </c>
      <c r="AD40" s="24">
        <f t="shared" si="19"/>
        <v>1003.2360704658665</v>
      </c>
      <c r="AE40" s="24">
        <f t="shared" si="16"/>
        <v>-1003.2360704658665</v>
      </c>
      <c r="AF40" s="24">
        <f t="shared" si="17"/>
        <v>1003.2360704658665</v>
      </c>
      <c r="AG40" s="24">
        <f t="shared" si="20"/>
        <v>1006482.6130837931</v>
      </c>
    </row>
    <row r="41" spans="2:33" x14ac:dyDescent="0.25">
      <c r="B41" s="13">
        <v>44682</v>
      </c>
      <c r="C41" s="7">
        <v>17</v>
      </c>
      <c r="D41" s="14">
        <v>662</v>
      </c>
      <c r="E41" s="14">
        <f t="shared" si="22"/>
        <v>948.49090604221988</v>
      </c>
      <c r="F41" s="7">
        <f t="shared" si="5"/>
        <v>286.49090604221988</v>
      </c>
      <c r="G41" s="7">
        <f t="shared" si="6"/>
        <v>286.49090604221988</v>
      </c>
      <c r="H41" s="7">
        <f t="shared" si="7"/>
        <v>82077.039244892061</v>
      </c>
      <c r="I41" s="7"/>
      <c r="J41" s="7"/>
      <c r="K41" s="7"/>
      <c r="L41" s="7">
        <v>16</v>
      </c>
      <c r="M41" s="14">
        <v>0</v>
      </c>
      <c r="N41" s="14">
        <f t="shared" si="8"/>
        <v>881.13310506513733</v>
      </c>
      <c r="O41" s="7">
        <f t="shared" si="1"/>
        <v>872.32177401448598</v>
      </c>
      <c r="P41" s="7">
        <f t="shared" si="2"/>
        <v>-11.504814452258266</v>
      </c>
      <c r="Q41" s="7">
        <f t="shared" si="11"/>
        <v>881.13310506513733</v>
      </c>
      <c r="R41" s="7">
        <f t="shared" si="12"/>
        <v>881.13310506513733</v>
      </c>
      <c r="S41" s="7">
        <f t="shared" si="13"/>
        <v>776395.54884173034</v>
      </c>
      <c r="T41" s="7"/>
      <c r="U41" s="7"/>
      <c r="V41" s="2">
        <v>17</v>
      </c>
      <c r="W41" s="14">
        <v>662</v>
      </c>
      <c r="X41" s="2">
        <f t="shared" si="18"/>
        <v>1</v>
      </c>
      <c r="Y41" s="2">
        <f t="shared" si="21"/>
        <v>3</v>
      </c>
      <c r="Z41" s="2">
        <f t="shared" si="4"/>
        <v>662</v>
      </c>
      <c r="AA41" s="2"/>
      <c r="AB41" s="23">
        <f t="shared" si="14"/>
        <v>1.2846750273502499</v>
      </c>
      <c r="AC41" s="23">
        <f t="shared" si="15"/>
        <v>1265.3552441505183</v>
      </c>
      <c r="AD41" s="24">
        <f t="shared" si="19"/>
        <v>1003.2360704658665</v>
      </c>
      <c r="AE41" s="24">
        <f t="shared" si="16"/>
        <v>-341.23607046586653</v>
      </c>
      <c r="AF41" s="24">
        <f t="shared" si="17"/>
        <v>1003.2360704658665</v>
      </c>
      <c r="AG41" s="24">
        <f t="shared" si="20"/>
        <v>116442.05578698583</v>
      </c>
    </row>
    <row r="42" spans="2:33" x14ac:dyDescent="0.25">
      <c r="B42" s="13">
        <v>44713</v>
      </c>
      <c r="C42" s="7">
        <v>18</v>
      </c>
      <c r="D42" s="14">
        <v>1069</v>
      </c>
      <c r="E42" s="14">
        <f t="shared" si="22"/>
        <v>945.6259969817977</v>
      </c>
      <c r="F42" s="7">
        <f t="shared" si="5"/>
        <v>-123.3740030182023</v>
      </c>
      <c r="G42" s="7">
        <f t="shared" si="6"/>
        <v>123.3740030182023</v>
      </c>
      <c r="H42" s="7">
        <f t="shared" si="7"/>
        <v>15221.144620735391</v>
      </c>
      <c r="I42" s="7"/>
      <c r="J42" s="7"/>
      <c r="K42" s="7"/>
      <c r="L42" s="7">
        <v>17</v>
      </c>
      <c r="M42" s="14">
        <v>662</v>
      </c>
      <c r="N42" s="14">
        <f t="shared" si="8"/>
        <v>860.81695956222768</v>
      </c>
      <c r="O42" s="7">
        <f t="shared" si="1"/>
        <v>858.82878996660543</v>
      </c>
      <c r="P42" s="7">
        <f t="shared" si="2"/>
        <v>-11.52469614821449</v>
      </c>
      <c r="Q42" s="7">
        <f t="shared" si="11"/>
        <v>198.81695956222768</v>
      </c>
      <c r="R42" s="7">
        <f t="shared" si="12"/>
        <v>198.81695956222768</v>
      </c>
      <c r="S42" s="7">
        <f t="shared" si="13"/>
        <v>39528.183409568475</v>
      </c>
      <c r="T42" s="7"/>
      <c r="U42" s="7"/>
      <c r="V42" s="2">
        <v>18</v>
      </c>
      <c r="W42" s="14">
        <v>1069</v>
      </c>
      <c r="X42" s="2">
        <f t="shared" si="18"/>
        <v>1</v>
      </c>
      <c r="Y42" s="2">
        <f t="shared" si="21"/>
        <v>1</v>
      </c>
      <c r="Z42" s="2">
        <f t="shared" si="4"/>
        <v>1069</v>
      </c>
      <c r="AA42" s="2"/>
      <c r="AB42" s="23">
        <f t="shared" si="14"/>
        <v>1.2818282770767473</v>
      </c>
      <c r="AC42" s="23">
        <f t="shared" si="15"/>
        <v>1263.3916917090132</v>
      </c>
      <c r="AD42" s="24">
        <f t="shared" si="19"/>
        <v>984.9613460303807</v>
      </c>
      <c r="AE42" s="24">
        <f t="shared" si="16"/>
        <v>84.038653969619304</v>
      </c>
      <c r="AF42" s="24">
        <f t="shared" si="17"/>
        <v>984.9613460303807</v>
      </c>
      <c r="AG42" s="24">
        <f t="shared" si="20"/>
        <v>7062.4953610254106</v>
      </c>
    </row>
    <row r="43" spans="2:33" x14ac:dyDescent="0.25">
      <c r="B43" s="13">
        <v>44743</v>
      </c>
      <c r="C43" s="7">
        <v>19</v>
      </c>
      <c r="D43" s="14"/>
      <c r="E43" s="14">
        <f t="shared" ref="E43:E54" si="23">$D$42*alpha_ses+(1-alpha_ses)*$E$42</f>
        <v>946.85973701197975</v>
      </c>
      <c r="F43" s="7"/>
      <c r="L43" s="7">
        <v>18</v>
      </c>
      <c r="M43" s="14">
        <v>1069</v>
      </c>
      <c r="N43" s="14">
        <f t="shared" si="8"/>
        <v>847.30409381839092</v>
      </c>
      <c r="O43" s="7">
        <f t="shared" si="1"/>
        <v>849.52105288020709</v>
      </c>
      <c r="P43" s="7">
        <f t="shared" si="2"/>
        <v>-11.50252655759633</v>
      </c>
      <c r="Q43" s="7">
        <f t="shared" si="11"/>
        <v>-221.69590618160908</v>
      </c>
      <c r="R43" s="7">
        <f t="shared" si="12"/>
        <v>221.69590618160908</v>
      </c>
      <c r="S43" s="7">
        <f t="shared" si="13"/>
        <v>49149.074817684814</v>
      </c>
      <c r="T43" s="7"/>
      <c r="U43" s="7"/>
      <c r="V43" s="2">
        <v>19</v>
      </c>
      <c r="AD43" s="24">
        <f>$AC$42/$AB$42</f>
        <v>985.616961571655</v>
      </c>
    </row>
    <row r="44" spans="2:33" x14ac:dyDescent="0.25">
      <c r="B44" s="13">
        <v>44774</v>
      </c>
      <c r="C44" s="7">
        <v>20</v>
      </c>
      <c r="D44" s="14"/>
      <c r="E44" s="14">
        <f t="shared" si="23"/>
        <v>946.85973701197975</v>
      </c>
      <c r="K44" s="1">
        <v>1</v>
      </c>
      <c r="L44" s="7">
        <v>19</v>
      </c>
      <c r="N44" s="14">
        <f>$O$43+K44*$P$43</f>
        <v>838.0185263226108</v>
      </c>
      <c r="O44" s="7"/>
      <c r="P44" s="7"/>
      <c r="Q44" s="7"/>
      <c r="R44" s="7"/>
      <c r="S44" s="7"/>
      <c r="T44" s="7"/>
      <c r="U44" s="7"/>
      <c r="V44" s="2">
        <v>20</v>
      </c>
      <c r="AD44" s="24">
        <f t="shared" ref="AD44:AD54" si="24">$AC$42/$AB$42</f>
        <v>985.616961571655</v>
      </c>
    </row>
    <row r="45" spans="2:33" x14ac:dyDescent="0.25">
      <c r="B45" s="13">
        <v>44805</v>
      </c>
      <c r="C45" s="7">
        <v>21</v>
      </c>
      <c r="D45" s="14"/>
      <c r="E45" s="14">
        <f t="shared" si="23"/>
        <v>946.85973701197975</v>
      </c>
      <c r="K45" s="1">
        <v>2</v>
      </c>
      <c r="L45" s="7">
        <v>20</v>
      </c>
      <c r="N45" s="14">
        <f t="shared" ref="N45:N55" si="25">$O$43+K45*$P$43</f>
        <v>826.51599976501439</v>
      </c>
      <c r="T45" s="7"/>
      <c r="U45" s="7"/>
      <c r="V45" s="2">
        <v>21</v>
      </c>
      <c r="W45" s="7"/>
      <c r="AD45" s="24">
        <f t="shared" si="24"/>
        <v>985.616961571655</v>
      </c>
    </row>
    <row r="46" spans="2:33" x14ac:dyDescent="0.25">
      <c r="B46" s="13">
        <v>44835</v>
      </c>
      <c r="C46" s="7">
        <v>22</v>
      </c>
      <c r="D46" s="14"/>
      <c r="E46" s="14">
        <f t="shared" si="23"/>
        <v>946.85973701197975</v>
      </c>
      <c r="K46" s="1">
        <v>3</v>
      </c>
      <c r="L46" s="7">
        <v>21</v>
      </c>
      <c r="N46" s="14">
        <f t="shared" si="25"/>
        <v>815.01347320741809</v>
      </c>
      <c r="T46" s="7"/>
      <c r="U46" s="7"/>
      <c r="V46" s="2">
        <v>22</v>
      </c>
      <c r="W46" s="7"/>
      <c r="AD46" s="24">
        <f t="shared" si="24"/>
        <v>985.616961571655</v>
      </c>
    </row>
    <row r="47" spans="2:33" x14ac:dyDescent="0.25">
      <c r="B47" s="13">
        <v>44866</v>
      </c>
      <c r="C47" s="7">
        <v>23</v>
      </c>
      <c r="D47" s="14"/>
      <c r="E47" s="14">
        <f t="shared" si="23"/>
        <v>946.85973701197975</v>
      </c>
      <c r="K47" s="1">
        <v>4</v>
      </c>
      <c r="L47" s="7">
        <v>22</v>
      </c>
      <c r="N47" s="14">
        <f t="shared" si="25"/>
        <v>803.51094664982179</v>
      </c>
      <c r="T47" s="7"/>
      <c r="U47" s="7"/>
      <c r="V47" s="2">
        <v>23</v>
      </c>
      <c r="W47" s="7"/>
      <c r="AD47" s="24">
        <f t="shared" si="24"/>
        <v>985.616961571655</v>
      </c>
    </row>
    <row r="48" spans="2:33" x14ac:dyDescent="0.25">
      <c r="B48" s="13">
        <v>44896</v>
      </c>
      <c r="C48" s="7">
        <v>24</v>
      </c>
      <c r="D48" s="14"/>
      <c r="E48" s="14">
        <f t="shared" si="23"/>
        <v>946.85973701197975</v>
      </c>
      <c r="K48" s="1">
        <v>5</v>
      </c>
      <c r="L48" s="7">
        <v>23</v>
      </c>
      <c r="M48" s="7"/>
      <c r="N48" s="14">
        <f t="shared" si="25"/>
        <v>792.00842009222549</v>
      </c>
      <c r="O48" s="7"/>
      <c r="P48" s="7"/>
      <c r="Q48" s="7"/>
      <c r="R48" s="7"/>
      <c r="S48" s="7"/>
      <c r="T48" s="7"/>
      <c r="U48" s="7"/>
      <c r="V48" s="2">
        <v>24</v>
      </c>
      <c r="W48" s="7"/>
      <c r="AD48" s="24">
        <f t="shared" si="24"/>
        <v>985.616961571655</v>
      </c>
    </row>
    <row r="49" spans="2:30" x14ac:dyDescent="0.25">
      <c r="B49" s="13">
        <v>44927</v>
      </c>
      <c r="C49" s="7">
        <v>25</v>
      </c>
      <c r="D49" s="14"/>
      <c r="E49" s="14">
        <f t="shared" si="23"/>
        <v>946.85973701197975</v>
      </c>
      <c r="K49" s="1">
        <v>6</v>
      </c>
      <c r="L49" s="7">
        <v>24</v>
      </c>
      <c r="N49" s="14">
        <f t="shared" si="25"/>
        <v>780.50589353462908</v>
      </c>
      <c r="V49" s="2">
        <v>25</v>
      </c>
      <c r="W49" s="7"/>
      <c r="AD49" s="24">
        <f t="shared" si="24"/>
        <v>985.616961571655</v>
      </c>
    </row>
    <row r="50" spans="2:30" x14ac:dyDescent="0.25">
      <c r="B50" s="13">
        <v>44958</v>
      </c>
      <c r="C50" s="7">
        <v>26</v>
      </c>
      <c r="D50" s="14"/>
      <c r="E50" s="14">
        <f t="shared" si="23"/>
        <v>946.85973701197975</v>
      </c>
      <c r="K50" s="1">
        <v>7</v>
      </c>
      <c r="L50" s="7">
        <v>25</v>
      </c>
      <c r="N50" s="14">
        <f t="shared" si="25"/>
        <v>769.00336697703278</v>
      </c>
      <c r="V50" s="2">
        <v>26</v>
      </c>
      <c r="AD50" s="24">
        <f t="shared" si="24"/>
        <v>985.616961571655</v>
      </c>
    </row>
    <row r="51" spans="2:30" x14ac:dyDescent="0.25">
      <c r="B51" s="13">
        <v>44986</v>
      </c>
      <c r="C51" s="7">
        <v>27</v>
      </c>
      <c r="D51" s="14"/>
      <c r="E51" s="14">
        <f t="shared" si="23"/>
        <v>946.85973701197975</v>
      </c>
      <c r="K51" s="1">
        <v>8</v>
      </c>
      <c r="L51" s="7">
        <v>26</v>
      </c>
      <c r="N51" s="14">
        <f t="shared" si="25"/>
        <v>757.50084041943649</v>
      </c>
      <c r="V51" s="2">
        <v>27</v>
      </c>
      <c r="AD51" s="24">
        <f t="shared" si="24"/>
        <v>985.616961571655</v>
      </c>
    </row>
    <row r="52" spans="2:30" x14ac:dyDescent="0.25">
      <c r="B52" s="13">
        <v>45017</v>
      </c>
      <c r="C52" s="7">
        <v>28</v>
      </c>
      <c r="D52" s="14"/>
      <c r="E52" s="14">
        <f t="shared" si="23"/>
        <v>946.85973701197975</v>
      </c>
      <c r="K52" s="1">
        <v>9</v>
      </c>
      <c r="L52" s="7">
        <v>27</v>
      </c>
      <c r="N52" s="14">
        <f t="shared" si="25"/>
        <v>745.99831386184019</v>
      </c>
      <c r="V52" s="2">
        <v>28</v>
      </c>
      <c r="AD52" s="24">
        <f t="shared" si="24"/>
        <v>985.616961571655</v>
      </c>
    </row>
    <row r="53" spans="2:30" x14ac:dyDescent="0.25">
      <c r="B53" s="13">
        <v>45047</v>
      </c>
      <c r="C53" s="7">
        <v>29</v>
      </c>
      <c r="D53" s="14"/>
      <c r="E53" s="14">
        <f t="shared" si="23"/>
        <v>946.85973701197975</v>
      </c>
      <c r="K53" s="1">
        <v>10</v>
      </c>
      <c r="L53" s="7">
        <v>28</v>
      </c>
      <c r="N53" s="14">
        <f t="shared" si="25"/>
        <v>734.49578730424378</v>
      </c>
      <c r="V53" s="2">
        <v>29</v>
      </c>
      <c r="AD53" s="24">
        <f t="shared" si="24"/>
        <v>985.616961571655</v>
      </c>
    </row>
    <row r="54" spans="2:30" x14ac:dyDescent="0.25">
      <c r="B54" s="13">
        <v>45078</v>
      </c>
      <c r="C54" s="7">
        <v>30</v>
      </c>
      <c r="D54" s="14"/>
      <c r="E54" s="14">
        <f t="shared" si="23"/>
        <v>946.85973701197975</v>
      </c>
      <c r="K54" s="1">
        <v>11</v>
      </c>
      <c r="L54" s="7">
        <v>29</v>
      </c>
      <c r="N54" s="14">
        <f t="shared" si="25"/>
        <v>722.99326074664748</v>
      </c>
      <c r="V54" s="2">
        <v>30</v>
      </c>
      <c r="AD54" s="24">
        <f t="shared" si="24"/>
        <v>985.616961571655</v>
      </c>
    </row>
    <row r="55" spans="2:30" x14ac:dyDescent="0.25">
      <c r="E55" s="7"/>
      <c r="K55" s="1">
        <v>12</v>
      </c>
      <c r="L55" s="7">
        <v>30</v>
      </c>
      <c r="N55" s="14">
        <f t="shared" si="25"/>
        <v>711.49073418905118</v>
      </c>
    </row>
  </sheetData>
  <mergeCells count="7">
    <mergeCell ref="P13:S13"/>
    <mergeCell ref="C2:E2"/>
    <mergeCell ref="C3:E3"/>
    <mergeCell ref="C4:E4"/>
    <mergeCell ref="C5:E5"/>
    <mergeCell ref="P7:S7"/>
    <mergeCell ref="P8:S8"/>
  </mergeCells>
  <conditionalFormatting sqref="Q15:S15">
    <cfRule type="top10" dxfId="13" priority="2" bottom="1" rank="1"/>
  </conditionalFormatting>
  <conditionalFormatting sqref="Q16:S16">
    <cfRule type="top10" dxfId="12" priority="1" bottom="1" rank="1"/>
  </conditionalFormatting>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AA104-7013-424B-A649-D0DFEFC36F71}">
  <dimension ref="B2:AI55"/>
  <sheetViews>
    <sheetView zoomScale="60" zoomScaleNormal="60" workbookViewId="0">
      <selection activeCell="Q15" sqref="Q15:S16"/>
    </sheetView>
  </sheetViews>
  <sheetFormatPr baseColWidth="10" defaultRowHeight="15" x14ac:dyDescent="0.25"/>
  <cols>
    <col min="1" max="1" width="11.42578125" style="1"/>
    <col min="2" max="2" width="23.5703125" style="1" bestFit="1" customWidth="1"/>
    <col min="3" max="3" width="14" style="1" customWidth="1"/>
    <col min="4" max="5" width="13.7109375" style="1" customWidth="1"/>
    <col min="6" max="10" width="11.42578125" style="1"/>
    <col min="11" max="11" width="14.7109375" style="1" customWidth="1"/>
    <col min="12" max="12" width="13.7109375" style="1" customWidth="1"/>
    <col min="13" max="13" width="16.140625" style="1" customWidth="1"/>
    <col min="14" max="14" width="15.42578125" style="1" customWidth="1"/>
    <col min="15" max="15" width="15.5703125" style="1" customWidth="1"/>
    <col min="16" max="16" width="11.85546875" style="1" customWidth="1"/>
    <col min="17" max="18" width="11.42578125" style="1"/>
    <col min="19" max="19" width="15.5703125" style="1" customWidth="1"/>
    <col min="20" max="21" width="11.42578125" style="1"/>
    <col min="22" max="22" width="14" style="1" bestFit="1" customWidth="1"/>
    <col min="23" max="25" width="11.42578125" style="1"/>
    <col min="26" max="26" width="12.5703125" style="1" customWidth="1"/>
    <col min="27" max="27" width="18.140625" style="1" customWidth="1"/>
    <col min="28" max="29" width="11.42578125" style="1"/>
    <col min="30" max="30" width="14.42578125" style="1" customWidth="1"/>
    <col min="31" max="32" width="11.42578125" style="1"/>
    <col min="33" max="33" width="14.28515625" style="1" customWidth="1"/>
    <col min="34" max="16384" width="11.42578125" style="1"/>
  </cols>
  <sheetData>
    <row r="2" spans="2:26" x14ac:dyDescent="0.25">
      <c r="B2" s="4" t="s">
        <v>0</v>
      </c>
      <c r="C2" s="38" t="s">
        <v>4</v>
      </c>
      <c r="D2" s="38"/>
      <c r="E2" s="38"/>
      <c r="G2" s="5">
        <v>44197</v>
      </c>
      <c r="H2" s="5">
        <v>44228</v>
      </c>
      <c r="I2" s="5">
        <v>44256</v>
      </c>
      <c r="J2" s="5">
        <v>44287</v>
      </c>
      <c r="K2" s="5">
        <v>44317</v>
      </c>
      <c r="L2" s="5">
        <v>44348</v>
      </c>
      <c r="M2" s="5">
        <v>44378</v>
      </c>
      <c r="N2" s="5">
        <v>44409</v>
      </c>
      <c r="O2" s="5">
        <v>44440</v>
      </c>
      <c r="P2" s="5">
        <v>44470</v>
      </c>
      <c r="Q2" s="5">
        <v>44501</v>
      </c>
      <c r="R2" s="5">
        <v>44531</v>
      </c>
      <c r="S2" s="5">
        <v>44562</v>
      </c>
      <c r="T2" s="5">
        <v>44593</v>
      </c>
      <c r="U2" s="5">
        <v>44621</v>
      </c>
      <c r="V2" s="5">
        <v>44652</v>
      </c>
      <c r="W2" s="5">
        <v>44682</v>
      </c>
      <c r="X2" s="5">
        <v>44713</v>
      </c>
      <c r="Y2"/>
      <c r="Z2"/>
    </row>
    <row r="3" spans="2:26" x14ac:dyDescent="0.25">
      <c r="B3" s="4" t="s">
        <v>1</v>
      </c>
      <c r="C3" s="38" t="s">
        <v>60</v>
      </c>
      <c r="D3" s="38"/>
      <c r="E3" s="38"/>
      <c r="G3" s="10">
        <v>1542</v>
      </c>
      <c r="H3" s="10">
        <v>565</v>
      </c>
      <c r="I3" s="10">
        <v>247</v>
      </c>
      <c r="J3" s="10">
        <v>308</v>
      </c>
      <c r="K3" s="10">
        <v>1439</v>
      </c>
      <c r="L3" s="10">
        <v>1079</v>
      </c>
      <c r="M3" s="10">
        <v>103</v>
      </c>
      <c r="N3" s="10">
        <v>1542</v>
      </c>
      <c r="O3" s="10">
        <v>206</v>
      </c>
      <c r="P3" s="10">
        <v>1460</v>
      </c>
      <c r="Q3" s="10">
        <v>411</v>
      </c>
      <c r="R3" s="10">
        <v>0</v>
      </c>
      <c r="S3" s="10">
        <v>1645</v>
      </c>
      <c r="T3" s="10">
        <v>2159</v>
      </c>
      <c r="U3" s="10">
        <v>308</v>
      </c>
      <c r="V3" s="10">
        <v>51</v>
      </c>
      <c r="W3" s="10">
        <v>1151</v>
      </c>
      <c r="X3" s="10">
        <v>1285</v>
      </c>
      <c r="Y3"/>
      <c r="Z3"/>
    </row>
    <row r="4" spans="2:26" x14ac:dyDescent="0.25">
      <c r="B4" s="4" t="s">
        <v>2</v>
      </c>
      <c r="C4" s="38" t="s">
        <v>61</v>
      </c>
      <c r="D4" s="38"/>
      <c r="E4" s="38"/>
      <c r="Y4"/>
      <c r="Z4"/>
    </row>
    <row r="5" spans="2:26" x14ac:dyDescent="0.25">
      <c r="B5" s="4" t="s">
        <v>3</v>
      </c>
      <c r="C5" s="38" t="s">
        <v>6</v>
      </c>
      <c r="D5" s="38"/>
      <c r="E5" s="38"/>
    </row>
    <row r="6" spans="2:26" x14ac:dyDescent="0.25">
      <c r="C6"/>
      <c r="D6"/>
      <c r="E6"/>
    </row>
    <row r="7" spans="2:26" x14ac:dyDescent="0.25">
      <c r="P7" s="40" t="s">
        <v>24</v>
      </c>
      <c r="Q7" s="40"/>
      <c r="R7" s="40"/>
      <c r="S7" s="40"/>
      <c r="T7" s="3">
        <f>AVERAGE(G3:X3)</f>
        <v>861.16666666666663</v>
      </c>
    </row>
    <row r="8" spans="2:26" x14ac:dyDescent="0.25">
      <c r="P8" s="40" t="s">
        <v>25</v>
      </c>
      <c r="Q8" s="40"/>
      <c r="R8" s="40"/>
      <c r="S8" s="40"/>
      <c r="T8" s="3">
        <f>_xlfn.STDEV.S(G3:X3)</f>
        <v>682.16810503673639</v>
      </c>
    </row>
    <row r="13" spans="2:26" x14ac:dyDescent="0.25">
      <c r="P13" s="39" t="s">
        <v>12</v>
      </c>
      <c r="Q13" s="39"/>
      <c r="R13" s="39"/>
      <c r="S13" s="39"/>
    </row>
    <row r="14" spans="2:26" x14ac:dyDescent="0.25">
      <c r="P14" s="19"/>
      <c r="Q14" s="18" t="s">
        <v>9</v>
      </c>
      <c r="R14" s="18" t="s">
        <v>10</v>
      </c>
      <c r="S14" s="18" t="s">
        <v>11</v>
      </c>
    </row>
    <row r="15" spans="2:26" x14ac:dyDescent="0.25">
      <c r="P15" s="18" t="s">
        <v>7</v>
      </c>
      <c r="Q15" s="17">
        <f>F21</f>
        <v>518.28943345449693</v>
      </c>
      <c r="R15" s="17">
        <f>P21</f>
        <v>506.08440821599743</v>
      </c>
      <c r="S15" s="25">
        <f>Z21</f>
        <v>789.75601880581723</v>
      </c>
    </row>
    <row r="16" spans="2:26" x14ac:dyDescent="0.25">
      <c r="P16" s="18" t="s">
        <v>8</v>
      </c>
      <c r="Q16" s="17">
        <f>F22</f>
        <v>358020.11192560714</v>
      </c>
      <c r="R16" s="17">
        <f>P22</f>
        <v>338581.60871220805</v>
      </c>
      <c r="S16" s="25">
        <f>Z22</f>
        <v>1172287.7943260202</v>
      </c>
    </row>
    <row r="20" spans="2:35" x14ac:dyDescent="0.25">
      <c r="L20" s="6" t="s">
        <v>13</v>
      </c>
      <c r="M20" s="7"/>
      <c r="N20" s="7"/>
      <c r="S20" s="7"/>
    </row>
    <row r="21" spans="2:35" x14ac:dyDescent="0.25">
      <c r="B21" s="6" t="s">
        <v>13</v>
      </c>
      <c r="C21" s="7"/>
      <c r="E21" s="15" t="s">
        <v>22</v>
      </c>
      <c r="F21" s="10">
        <f>AVERAGE(G26:G42)</f>
        <v>518.28943345449693</v>
      </c>
      <c r="G21" s="11" t="s">
        <v>23</v>
      </c>
      <c r="I21" s="7"/>
      <c r="J21" s="7"/>
      <c r="K21" s="7"/>
      <c r="L21" s="8" t="s">
        <v>14</v>
      </c>
      <c r="M21" s="7">
        <v>0.01</v>
      </c>
      <c r="N21" s="7"/>
      <c r="O21" s="9" t="s">
        <v>22</v>
      </c>
      <c r="P21" s="10">
        <f>AVERAGE(R26:R43)</f>
        <v>506.08440821599743</v>
      </c>
      <c r="Q21" s="11" t="s">
        <v>23</v>
      </c>
      <c r="S21" s="7"/>
      <c r="V21" s="6" t="s">
        <v>33</v>
      </c>
      <c r="Y21" s="9" t="s">
        <v>22</v>
      </c>
      <c r="Z21" s="21">
        <f>AVERAGE(AF31:AF42)</f>
        <v>789.75601880581723</v>
      </c>
      <c r="AA21" s="11" t="s">
        <v>23</v>
      </c>
      <c r="AB21" s="2"/>
      <c r="AC21" s="2"/>
      <c r="AD21" s="2"/>
      <c r="AE21" s="2"/>
      <c r="AF21" s="2"/>
      <c r="AG21" s="2"/>
    </row>
    <row r="22" spans="2:35" x14ac:dyDescent="0.25">
      <c r="B22" s="8" t="s">
        <v>14</v>
      </c>
      <c r="C22" s="7">
        <v>1.0000000000000004E-2</v>
      </c>
      <c r="E22" s="15" t="s">
        <v>8</v>
      </c>
      <c r="F22" s="10">
        <f>AVERAGE(H26:H42)</f>
        <v>358020.11192560714</v>
      </c>
      <c r="G22" s="11" t="s">
        <v>21</v>
      </c>
      <c r="I22" s="7"/>
      <c r="J22" s="7"/>
      <c r="K22" s="7"/>
      <c r="L22" s="8" t="s">
        <v>27</v>
      </c>
      <c r="M22" s="7">
        <v>0.01</v>
      </c>
      <c r="N22" s="7"/>
      <c r="O22" s="9" t="s">
        <v>8</v>
      </c>
      <c r="P22" s="10">
        <f>AVERAGE(S26:S43)</f>
        <v>338581.60871220805</v>
      </c>
      <c r="Q22" s="11" t="s">
        <v>21</v>
      </c>
      <c r="S22" s="7"/>
      <c r="V22" s="8" t="s">
        <v>14</v>
      </c>
      <c r="W22" s="7">
        <v>0.93901897199597206</v>
      </c>
      <c r="X22" s="2"/>
      <c r="Y22" s="9" t="s">
        <v>8</v>
      </c>
      <c r="Z22" s="21">
        <f>AVERAGE(AG31:AG42)</f>
        <v>1172287.7943260202</v>
      </c>
      <c r="AA22" s="11" t="s">
        <v>21</v>
      </c>
      <c r="AB22" s="2"/>
      <c r="AC22" s="2">
        <f>SQRT(Z22)</f>
        <v>1082.7223994755166</v>
      </c>
      <c r="AE22" s="2"/>
    </row>
    <row r="23" spans="2:35" ht="18" x14ac:dyDescent="0.25">
      <c r="C23" s="7"/>
      <c r="D23" s="7"/>
      <c r="E23" s="7"/>
      <c r="F23" s="7"/>
      <c r="G23" s="7"/>
      <c r="H23" s="7"/>
      <c r="I23" s="7"/>
      <c r="J23" s="7"/>
      <c r="K23" s="7"/>
      <c r="L23" s="7"/>
      <c r="M23" s="7"/>
      <c r="N23" s="7"/>
      <c r="O23" s="7"/>
      <c r="P23" s="7"/>
      <c r="Q23" s="7"/>
      <c r="S23" s="7"/>
      <c r="V23" s="29"/>
      <c r="W23" s="29"/>
      <c r="X23" s="29"/>
      <c r="Y23" s="29"/>
      <c r="Z23" s="29"/>
      <c r="AA23" s="29"/>
      <c r="AB23" s="30"/>
      <c r="AC23" s="30"/>
      <c r="AD23" s="20" t="s">
        <v>17</v>
      </c>
      <c r="AE23" s="20" t="s">
        <v>18</v>
      </c>
      <c r="AF23" s="20" t="s">
        <v>19</v>
      </c>
      <c r="AG23" s="20" t="s">
        <v>34</v>
      </c>
    </row>
    <row r="24" spans="2:35" ht="25.5" x14ac:dyDescent="0.25">
      <c r="B24" s="6" t="s">
        <v>26</v>
      </c>
      <c r="C24" s="6" t="s">
        <v>15</v>
      </c>
      <c r="D24" s="6" t="s">
        <v>16</v>
      </c>
      <c r="E24" s="6" t="s">
        <v>17</v>
      </c>
      <c r="F24" s="6" t="s">
        <v>18</v>
      </c>
      <c r="G24" s="6" t="s">
        <v>19</v>
      </c>
      <c r="H24" s="6" t="s">
        <v>20</v>
      </c>
      <c r="I24" s="7"/>
      <c r="J24" s="7"/>
      <c r="L24" s="6" t="s">
        <v>15</v>
      </c>
      <c r="M24" s="6" t="s">
        <v>28</v>
      </c>
      <c r="N24" s="6" t="s">
        <v>29</v>
      </c>
      <c r="O24" s="6" t="s">
        <v>30</v>
      </c>
      <c r="P24" s="6" t="s">
        <v>31</v>
      </c>
      <c r="Q24" s="6" t="s">
        <v>18</v>
      </c>
      <c r="R24" s="6" t="s">
        <v>19</v>
      </c>
      <c r="S24" s="6" t="s">
        <v>20</v>
      </c>
      <c r="T24" s="7"/>
      <c r="U24" s="7"/>
      <c r="V24" s="31" t="s">
        <v>35</v>
      </c>
      <c r="W24" s="32" t="s">
        <v>16</v>
      </c>
      <c r="X24" s="33" t="s">
        <v>36</v>
      </c>
      <c r="Y24" s="33" t="s">
        <v>37</v>
      </c>
      <c r="Z24" s="33" t="s">
        <v>38</v>
      </c>
      <c r="AA24" s="6" t="s">
        <v>39</v>
      </c>
      <c r="AB24" s="33" t="s">
        <v>40</v>
      </c>
      <c r="AC24" s="33" t="s">
        <v>41</v>
      </c>
      <c r="AD24" s="33" t="s">
        <v>42</v>
      </c>
      <c r="AE24" s="34" t="s">
        <v>43</v>
      </c>
      <c r="AF24" s="34" t="s">
        <v>44</v>
      </c>
      <c r="AG24" s="34" t="s">
        <v>45</v>
      </c>
    </row>
    <row r="25" spans="2:35" x14ac:dyDescent="0.25">
      <c r="B25" s="13">
        <v>44197</v>
      </c>
      <c r="C25" s="7">
        <v>1</v>
      </c>
      <c r="D25" s="14">
        <v>1542</v>
      </c>
      <c r="E25" s="14">
        <f>T7</f>
        <v>861.16666666666663</v>
      </c>
      <c r="F25" s="7"/>
      <c r="G25" s="7"/>
      <c r="H25" s="7"/>
      <c r="I25" s="7"/>
      <c r="J25" s="7"/>
      <c r="L25" s="16">
        <v>0</v>
      </c>
      <c r="M25" s="16"/>
      <c r="N25" s="16"/>
      <c r="O25" s="16">
        <f>INTERCEPT(M26:M43,L26:L43)</f>
        <v>712.60130718954247</v>
      </c>
      <c r="P25" s="16">
        <f>SLOPE(M26:M43,L26:L43)</f>
        <v>25.632610939112489</v>
      </c>
      <c r="Q25" s="16"/>
      <c r="R25" s="16"/>
      <c r="S25" s="16"/>
      <c r="T25" s="7"/>
      <c r="U25" s="7"/>
      <c r="V25" s="2">
        <v>1</v>
      </c>
      <c r="W25" s="14">
        <v>1542</v>
      </c>
      <c r="X25" s="2">
        <f>IF(W25&gt;0,1,0)</f>
        <v>1</v>
      </c>
      <c r="Y25" s="2">
        <v>1</v>
      </c>
      <c r="Z25" s="2">
        <f>W25*X25</f>
        <v>1542</v>
      </c>
      <c r="AA25" s="26"/>
      <c r="AB25" s="26"/>
      <c r="AC25" s="2"/>
      <c r="AD25" s="2"/>
      <c r="AE25" s="2"/>
      <c r="AF25" s="2"/>
      <c r="AG25" s="2"/>
    </row>
    <row r="26" spans="2:35" x14ac:dyDescent="0.25">
      <c r="B26" s="13">
        <v>44228</v>
      </c>
      <c r="C26" s="7">
        <v>2</v>
      </c>
      <c r="D26" s="14">
        <v>565</v>
      </c>
      <c r="E26" s="14">
        <f t="shared" ref="E26:E36" si="0">D25*alpha_ses+(1-alpha_ses)*E25</f>
        <v>867.97499999999991</v>
      </c>
      <c r="F26" s="7">
        <f>E26-D26</f>
        <v>302.97499999999991</v>
      </c>
      <c r="G26" s="7">
        <f>ABS(F26)</f>
        <v>302.97499999999991</v>
      </c>
      <c r="H26" s="7">
        <f>F26^2</f>
        <v>91793.850624999948</v>
      </c>
      <c r="I26" s="7"/>
      <c r="J26" s="7"/>
      <c r="L26" s="7">
        <v>1</v>
      </c>
      <c r="M26" s="14">
        <v>1542</v>
      </c>
      <c r="N26" s="14">
        <f>O25+1*P25</f>
        <v>738.23391812865498</v>
      </c>
      <c r="O26" s="7">
        <f t="shared" ref="O26:O43" si="1">alpha_sed*M26+(1-alpha_sed)*(O25+P25)</f>
        <v>746.27157894736843</v>
      </c>
      <c r="P26" s="7">
        <f t="shared" ref="P26:P43" si="2">beta_sed*(O26-O25)+(1-beta_sed)*P25</f>
        <v>25.712987547299623</v>
      </c>
      <c r="Q26" s="7">
        <f>N26-M26</f>
        <v>-803.76608187134502</v>
      </c>
      <c r="R26" s="7">
        <f>ABS(Q26)</f>
        <v>803.76608187134502</v>
      </c>
      <c r="S26" s="7">
        <f>Q26^2</f>
        <v>646039.91436681373</v>
      </c>
      <c r="T26" s="7"/>
      <c r="U26" s="7"/>
      <c r="V26" s="2">
        <v>2</v>
      </c>
      <c r="W26" s="14">
        <v>565</v>
      </c>
      <c r="X26" s="2">
        <f t="shared" ref="X26:X30" si="3">IF(W26&gt;0,1,0)</f>
        <v>1</v>
      </c>
      <c r="Y26" s="2">
        <f>IF(W26=0,Y25+1,1)</f>
        <v>1</v>
      </c>
      <c r="Z26" s="2">
        <f t="shared" ref="Z26:Z42" si="4">W26*X26</f>
        <v>565</v>
      </c>
      <c r="AA26" s="26">
        <f>IF(W26&gt;0,Y25,0)</f>
        <v>1</v>
      </c>
      <c r="AB26" s="26"/>
      <c r="AC26" s="2"/>
      <c r="AD26" s="2"/>
      <c r="AE26" s="2"/>
      <c r="AF26" s="2"/>
      <c r="AG26" s="2"/>
    </row>
    <row r="27" spans="2:35" x14ac:dyDescent="0.25">
      <c r="B27" s="13">
        <v>44256</v>
      </c>
      <c r="C27" s="7">
        <v>3</v>
      </c>
      <c r="D27" s="14">
        <v>247</v>
      </c>
      <c r="E27" s="14">
        <f t="shared" si="0"/>
        <v>864.94524999999987</v>
      </c>
      <c r="F27" s="7">
        <f t="shared" ref="F27:F42" si="5">E27-D27</f>
        <v>617.94524999999987</v>
      </c>
      <c r="G27" s="7">
        <f t="shared" ref="G27:G42" si="6">ABS(F27)</f>
        <v>617.94524999999987</v>
      </c>
      <c r="H27" s="7">
        <f t="shared" ref="H27:H42" si="7">F27^2</f>
        <v>381856.33199756232</v>
      </c>
      <c r="I27" s="7"/>
      <c r="J27" s="7"/>
      <c r="K27" s="7"/>
      <c r="L27" s="7">
        <v>2</v>
      </c>
      <c r="M27" s="14">
        <v>565</v>
      </c>
      <c r="N27" s="14">
        <f t="shared" ref="N27:N43" si="8">O26+1*P26</f>
        <v>771.984566494668</v>
      </c>
      <c r="O27" s="7">
        <f t="shared" si="1"/>
        <v>769.91472082972132</v>
      </c>
      <c r="P27" s="7">
        <f t="shared" si="2"/>
        <v>25.692289090650153</v>
      </c>
      <c r="Q27" s="7">
        <f>N27-M27</f>
        <v>206.984566494668</v>
      </c>
      <c r="R27" s="7">
        <f>ABS(Q27)</f>
        <v>206.984566494668</v>
      </c>
      <c r="S27" s="7">
        <f>Q27^2</f>
        <v>42842.610766985643</v>
      </c>
      <c r="T27" s="7"/>
      <c r="U27" s="7"/>
      <c r="V27" s="2">
        <v>3</v>
      </c>
      <c r="W27" s="14">
        <v>247</v>
      </c>
      <c r="X27" s="2">
        <f t="shared" si="3"/>
        <v>1</v>
      </c>
      <c r="Y27" s="2">
        <f t="shared" ref="Y27:Y30" si="9">IF(W27=0,Y26+1,1)</f>
        <v>1</v>
      </c>
      <c r="Z27" s="2">
        <f t="shared" si="4"/>
        <v>247</v>
      </c>
      <c r="AA27" s="26">
        <f t="shared" ref="AA27:AA30" si="10">IF(W27&gt;0,Y26,0)</f>
        <v>1</v>
      </c>
      <c r="AB27" s="26"/>
      <c r="AC27" s="2"/>
      <c r="AD27" s="2"/>
      <c r="AE27" s="2"/>
      <c r="AF27" s="2"/>
      <c r="AG27" s="2"/>
    </row>
    <row r="28" spans="2:35" x14ac:dyDescent="0.25">
      <c r="B28" s="13">
        <v>44287</v>
      </c>
      <c r="C28" s="7">
        <v>4</v>
      </c>
      <c r="D28" s="14">
        <v>308</v>
      </c>
      <c r="E28" s="14">
        <f t="shared" si="0"/>
        <v>858.76579749999985</v>
      </c>
      <c r="F28" s="7">
        <f t="shared" si="5"/>
        <v>550.76579749999985</v>
      </c>
      <c r="G28" s="7">
        <f t="shared" si="6"/>
        <v>550.76579749999985</v>
      </c>
      <c r="H28" s="7">
        <f t="shared" si="7"/>
        <v>303342.96369581082</v>
      </c>
      <c r="I28" s="7"/>
      <c r="J28" s="7"/>
      <c r="K28" s="7"/>
      <c r="L28" s="7">
        <v>3</v>
      </c>
      <c r="M28" s="14">
        <v>247</v>
      </c>
      <c r="N28" s="14">
        <f t="shared" si="8"/>
        <v>795.60700992037152</v>
      </c>
      <c r="O28" s="7">
        <f t="shared" si="1"/>
        <v>790.12093982116778</v>
      </c>
      <c r="P28" s="7">
        <f t="shared" si="2"/>
        <v>25.637428389658115</v>
      </c>
      <c r="Q28" s="7">
        <f t="shared" ref="Q28:Q43" si="11">N28-M28</f>
        <v>548.60700992037152</v>
      </c>
      <c r="R28" s="7">
        <f t="shared" ref="R28:R43" si="12">ABS(Q28)</f>
        <v>548.60700992037152</v>
      </c>
      <c r="S28" s="7">
        <f t="shared" ref="S28:S43" si="13">Q28^2</f>
        <v>300969.6513337706</v>
      </c>
      <c r="T28" s="7"/>
      <c r="U28" s="7"/>
      <c r="V28" s="2">
        <v>4</v>
      </c>
      <c r="W28" s="14">
        <v>308</v>
      </c>
      <c r="X28" s="2">
        <f t="shared" si="3"/>
        <v>1</v>
      </c>
      <c r="Y28" s="2">
        <f t="shared" si="9"/>
        <v>1</v>
      </c>
      <c r="Z28" s="2">
        <f t="shared" si="4"/>
        <v>308</v>
      </c>
      <c r="AA28" s="26">
        <f t="shared" si="10"/>
        <v>1</v>
      </c>
      <c r="AB28" s="26"/>
      <c r="AC28" s="2"/>
      <c r="AD28" s="2"/>
      <c r="AE28" s="2"/>
      <c r="AF28" s="2"/>
      <c r="AG28" s="2"/>
      <c r="AI28" s="22"/>
    </row>
    <row r="29" spans="2:35" x14ac:dyDescent="0.25">
      <c r="B29" s="13">
        <v>44317</v>
      </c>
      <c r="C29" s="7">
        <v>5</v>
      </c>
      <c r="D29" s="14">
        <v>1439</v>
      </c>
      <c r="E29" s="14">
        <f t="shared" si="0"/>
        <v>853.25813952499993</v>
      </c>
      <c r="F29" s="7">
        <f t="shared" si="5"/>
        <v>-585.74186047500007</v>
      </c>
      <c r="G29" s="7">
        <f t="shared" si="6"/>
        <v>585.74186047500007</v>
      </c>
      <c r="H29" s="7">
        <f t="shared" si="7"/>
        <v>343093.52711271442</v>
      </c>
      <c r="I29" s="7"/>
      <c r="J29" s="7"/>
      <c r="K29" s="7"/>
      <c r="L29" s="7">
        <v>4</v>
      </c>
      <c r="M29" s="14">
        <v>308</v>
      </c>
      <c r="N29" s="14">
        <f t="shared" si="8"/>
        <v>815.75836821082589</v>
      </c>
      <c r="O29" s="7">
        <f t="shared" si="1"/>
        <v>810.68078452871771</v>
      </c>
      <c r="P29" s="7">
        <f t="shared" si="2"/>
        <v>25.586652552837034</v>
      </c>
      <c r="Q29" s="7">
        <f t="shared" si="11"/>
        <v>507.75836821082589</v>
      </c>
      <c r="R29" s="7">
        <f t="shared" si="12"/>
        <v>507.75836821082589</v>
      </c>
      <c r="S29" s="7">
        <f t="shared" si="13"/>
        <v>257818.56048812065</v>
      </c>
      <c r="T29" s="7"/>
      <c r="V29" s="2">
        <v>5</v>
      </c>
      <c r="W29" s="14">
        <v>1439</v>
      </c>
      <c r="X29" s="2">
        <f t="shared" si="3"/>
        <v>1</v>
      </c>
      <c r="Y29" s="2">
        <f t="shared" si="9"/>
        <v>1</v>
      </c>
      <c r="Z29" s="2">
        <f t="shared" si="4"/>
        <v>1439</v>
      </c>
      <c r="AA29" s="26">
        <f t="shared" si="10"/>
        <v>1</v>
      </c>
      <c r="AB29" s="26"/>
      <c r="AC29" s="2"/>
      <c r="AD29" s="2"/>
      <c r="AE29" s="2"/>
      <c r="AF29" s="2"/>
      <c r="AG29" s="2"/>
    </row>
    <row r="30" spans="2:35" x14ac:dyDescent="0.25">
      <c r="B30" s="13">
        <v>44348</v>
      </c>
      <c r="C30" s="7">
        <v>6</v>
      </c>
      <c r="D30" s="14">
        <v>1079</v>
      </c>
      <c r="E30" s="14">
        <f t="shared" si="0"/>
        <v>859.11555812974996</v>
      </c>
      <c r="F30" s="7">
        <f t="shared" si="5"/>
        <v>-219.88444187025004</v>
      </c>
      <c r="G30" s="7">
        <f t="shared" si="6"/>
        <v>219.88444187025004</v>
      </c>
      <c r="H30" s="7">
        <f t="shared" si="7"/>
        <v>48349.16777659137</v>
      </c>
      <c r="I30" s="7"/>
      <c r="J30" s="7"/>
      <c r="K30" s="7"/>
      <c r="L30" s="7">
        <v>5</v>
      </c>
      <c r="M30" s="14">
        <v>1439</v>
      </c>
      <c r="N30" s="14">
        <f t="shared" si="8"/>
        <v>836.2674370815547</v>
      </c>
      <c r="O30" s="7">
        <f t="shared" si="1"/>
        <v>842.29476271073918</v>
      </c>
      <c r="P30" s="7">
        <f t="shared" si="2"/>
        <v>25.646925809128877</v>
      </c>
      <c r="Q30" s="7">
        <f t="shared" si="11"/>
        <v>-602.7325629184453</v>
      </c>
      <c r="R30" s="7">
        <f t="shared" si="12"/>
        <v>602.7325629184453</v>
      </c>
      <c r="S30" s="7">
        <f t="shared" si="13"/>
        <v>363286.5424022376</v>
      </c>
      <c r="T30" s="7"/>
      <c r="V30" s="2">
        <v>6</v>
      </c>
      <c r="W30" s="14">
        <v>1079</v>
      </c>
      <c r="X30" s="2">
        <f t="shared" si="3"/>
        <v>1</v>
      </c>
      <c r="Y30" s="2">
        <f t="shared" si="9"/>
        <v>1</v>
      </c>
      <c r="Z30" s="2">
        <f t="shared" si="4"/>
        <v>1079</v>
      </c>
      <c r="AA30" s="26">
        <f t="shared" si="10"/>
        <v>1</v>
      </c>
      <c r="AB30" s="27">
        <f>AVERAGEIF(AA25:AA30,"&gt;0")</f>
        <v>1</v>
      </c>
      <c r="AC30" s="27">
        <f>AVERAGEIF(Z25:Z30,"&gt;0")</f>
        <v>863.33333333333337</v>
      </c>
      <c r="AD30" s="26"/>
      <c r="AE30" s="26"/>
      <c r="AF30" s="26"/>
      <c r="AG30" s="26"/>
    </row>
    <row r="31" spans="2:35" x14ac:dyDescent="0.25">
      <c r="B31" s="13">
        <v>44378</v>
      </c>
      <c r="C31" s="7">
        <v>7</v>
      </c>
      <c r="D31" s="14">
        <v>103</v>
      </c>
      <c r="E31" s="14">
        <f t="shared" si="0"/>
        <v>861.31440254845245</v>
      </c>
      <c r="F31" s="7">
        <f t="shared" si="5"/>
        <v>758.31440254845245</v>
      </c>
      <c r="G31" s="7">
        <f t="shared" si="6"/>
        <v>758.31440254845245</v>
      </c>
      <c r="H31" s="7">
        <f t="shared" si="7"/>
        <v>575040.73311241635</v>
      </c>
      <c r="I31" s="7"/>
      <c r="J31" s="7"/>
      <c r="K31" s="7"/>
      <c r="L31" s="7">
        <v>6</v>
      </c>
      <c r="M31" s="14">
        <v>1079</v>
      </c>
      <c r="N31" s="14">
        <f t="shared" si="8"/>
        <v>867.94168851986808</v>
      </c>
      <c r="O31" s="7">
        <f t="shared" si="1"/>
        <v>870.05227163466941</v>
      </c>
      <c r="P31" s="7">
        <f t="shared" si="2"/>
        <v>25.66803164027689</v>
      </c>
      <c r="Q31" s="7">
        <f t="shared" si="11"/>
        <v>-211.05831148013192</v>
      </c>
      <c r="R31" s="7">
        <f t="shared" si="12"/>
        <v>211.05831148013192</v>
      </c>
      <c r="S31" s="7">
        <f t="shared" si="13"/>
        <v>44545.610844844385</v>
      </c>
      <c r="T31" s="7"/>
      <c r="U31" s="7"/>
      <c r="V31" s="2">
        <v>7</v>
      </c>
      <c r="W31" s="14">
        <v>103</v>
      </c>
      <c r="X31" s="2">
        <f>IF(W31&gt;0,1,0)</f>
        <v>1</v>
      </c>
      <c r="Y31" s="2">
        <f>Y30</f>
        <v>1</v>
      </c>
      <c r="Z31" s="2">
        <f>W31*X31</f>
        <v>103</v>
      </c>
      <c r="AA31" s="2"/>
      <c r="AB31" s="27">
        <f t="shared" ref="AB31:AB42" si="14">IF(W31=0,AB30,alpha_err*Y31+(1-alpha_err)*AB30)</f>
        <v>1</v>
      </c>
      <c r="AC31" s="27">
        <f t="shared" ref="AC31:AC42" si="15">IF(W31=0,AC30,alpha_err*Z31+(1-alpha_err)*AC30)</f>
        <v>149.36590829239591</v>
      </c>
      <c r="AD31" s="28">
        <f>AC30/AB30</f>
        <v>863.33333333333337</v>
      </c>
      <c r="AE31" s="28">
        <f t="shared" ref="AE31:AE42" si="16">W31-AD31</f>
        <v>-760.33333333333337</v>
      </c>
      <c r="AF31" s="28">
        <f t="shared" ref="AF31:AF42" si="17">ABS(W31-AE31)</f>
        <v>863.33333333333337</v>
      </c>
      <c r="AG31" s="28">
        <f>AE31^2</f>
        <v>578106.77777777787</v>
      </c>
    </row>
    <row r="32" spans="2:35" x14ac:dyDescent="0.25">
      <c r="B32" s="13">
        <v>44409</v>
      </c>
      <c r="C32" s="7">
        <v>8</v>
      </c>
      <c r="D32" s="14">
        <v>1542</v>
      </c>
      <c r="E32" s="14">
        <f t="shared" si="0"/>
        <v>853.73125852296789</v>
      </c>
      <c r="F32" s="7">
        <f t="shared" si="5"/>
        <v>-688.26874147703211</v>
      </c>
      <c r="G32" s="7">
        <f t="shared" si="6"/>
        <v>688.26874147703211</v>
      </c>
      <c r="H32" s="7">
        <f t="shared" si="7"/>
        <v>473713.86049437767</v>
      </c>
      <c r="I32" s="7"/>
      <c r="J32" s="7"/>
      <c r="K32" s="7"/>
      <c r="L32" s="7">
        <v>7</v>
      </c>
      <c r="M32" s="14">
        <v>103</v>
      </c>
      <c r="N32" s="14">
        <f t="shared" si="8"/>
        <v>895.72030327494633</v>
      </c>
      <c r="O32" s="7">
        <f t="shared" si="1"/>
        <v>887.79310024219683</v>
      </c>
      <c r="P32" s="7">
        <f t="shared" si="2"/>
        <v>25.588759609949395</v>
      </c>
      <c r="Q32" s="7">
        <f t="shared" si="11"/>
        <v>792.72030327494633</v>
      </c>
      <c r="R32" s="7">
        <f t="shared" si="12"/>
        <v>792.72030327494633</v>
      </c>
      <c r="S32" s="7">
        <f t="shared" si="13"/>
        <v>628405.47922432295</v>
      </c>
      <c r="T32" s="7"/>
      <c r="U32" s="7"/>
      <c r="V32" s="2">
        <v>8</v>
      </c>
      <c r="W32" s="14">
        <v>1542</v>
      </c>
      <c r="X32" s="2">
        <f t="shared" ref="X32:X42" si="18">IF(W32&gt;0,1,0)</f>
        <v>1</v>
      </c>
      <c r="Y32" s="2">
        <f>IF(W31=0,Y31+1,1)</f>
        <v>1</v>
      </c>
      <c r="Z32" s="2">
        <f t="shared" si="4"/>
        <v>1542</v>
      </c>
      <c r="AA32" s="2"/>
      <c r="AB32" s="23">
        <f t="shared" si="14"/>
        <v>1</v>
      </c>
      <c r="AC32" s="23">
        <f t="shared" si="15"/>
        <v>1457.0757414542145</v>
      </c>
      <c r="AD32" s="24">
        <f t="shared" ref="AD32:AD42" si="19">AC31/AB31</f>
        <v>149.36590829239591</v>
      </c>
      <c r="AE32" s="24">
        <f t="shared" si="16"/>
        <v>1392.6340917076041</v>
      </c>
      <c r="AF32" s="24">
        <f t="shared" si="17"/>
        <v>149.36590829239594</v>
      </c>
      <c r="AG32" s="24">
        <f t="shared" ref="AG32:AG42" si="20">AE32^2</f>
        <v>1939429.7133862632</v>
      </c>
    </row>
    <row r="33" spans="2:33" x14ac:dyDescent="0.25">
      <c r="B33" s="13">
        <v>44440</v>
      </c>
      <c r="C33" s="7">
        <v>9</v>
      </c>
      <c r="D33" s="14">
        <v>206</v>
      </c>
      <c r="E33" s="14">
        <f t="shared" si="0"/>
        <v>860.61394593773821</v>
      </c>
      <c r="F33" s="7">
        <f t="shared" si="5"/>
        <v>654.61394593773821</v>
      </c>
      <c r="G33" s="7">
        <f t="shared" si="6"/>
        <v>654.61394593773821</v>
      </c>
      <c r="H33" s="7">
        <f t="shared" si="7"/>
        <v>428519.41821617604</v>
      </c>
      <c r="I33" s="7"/>
      <c r="J33" s="7"/>
      <c r="K33" s="7"/>
      <c r="L33" s="7">
        <v>8</v>
      </c>
      <c r="M33" s="14">
        <v>1542</v>
      </c>
      <c r="N33" s="14">
        <f t="shared" si="8"/>
        <v>913.38185985214625</v>
      </c>
      <c r="O33" s="7">
        <f t="shared" si="1"/>
        <v>919.66804125362478</v>
      </c>
      <c r="P33" s="7">
        <f t="shared" si="2"/>
        <v>25.65162142396418</v>
      </c>
      <c r="Q33" s="7">
        <f t="shared" si="11"/>
        <v>-628.61814014785375</v>
      </c>
      <c r="R33" s="7">
        <f t="shared" si="12"/>
        <v>628.61814014785375</v>
      </c>
      <c r="S33" s="7">
        <f t="shared" si="13"/>
        <v>395160.76612294669</v>
      </c>
      <c r="T33" s="7"/>
      <c r="U33" s="7"/>
      <c r="V33" s="2">
        <v>9</v>
      </c>
      <c r="W33" s="14">
        <v>206</v>
      </c>
      <c r="X33" s="2">
        <f t="shared" si="18"/>
        <v>1</v>
      </c>
      <c r="Y33" s="2">
        <f t="shared" ref="Y33:Y42" si="21">IF(W32=0,Y32+1,1)</f>
        <v>1</v>
      </c>
      <c r="Z33" s="2">
        <f t="shared" si="4"/>
        <v>206</v>
      </c>
      <c r="AA33" s="2"/>
      <c r="AB33" s="23">
        <f t="shared" si="14"/>
        <v>1</v>
      </c>
      <c r="AC33" s="23">
        <f t="shared" si="15"/>
        <v>282.29188482477946</v>
      </c>
      <c r="AD33" s="24">
        <f t="shared" si="19"/>
        <v>1457.0757414542145</v>
      </c>
      <c r="AE33" s="24">
        <f t="shared" si="16"/>
        <v>-1251.0757414542145</v>
      </c>
      <c r="AF33" s="24">
        <f t="shared" si="17"/>
        <v>1457.0757414542145</v>
      </c>
      <c r="AG33" s="24">
        <f t="shared" si="20"/>
        <v>1565190.5108552126</v>
      </c>
    </row>
    <row r="34" spans="2:33" x14ac:dyDescent="0.25">
      <c r="B34" s="13">
        <v>44470</v>
      </c>
      <c r="C34" s="7">
        <v>10</v>
      </c>
      <c r="D34" s="14">
        <v>1460</v>
      </c>
      <c r="E34" s="14">
        <f t="shared" si="0"/>
        <v>854.06780647836081</v>
      </c>
      <c r="F34" s="7">
        <f t="shared" si="5"/>
        <v>-605.93219352163919</v>
      </c>
      <c r="G34" s="7">
        <f t="shared" si="6"/>
        <v>605.93219352163919</v>
      </c>
      <c r="H34" s="7">
        <f t="shared" si="7"/>
        <v>367153.82314594521</v>
      </c>
      <c r="I34" s="7"/>
      <c r="J34" s="7"/>
      <c r="K34" s="7"/>
      <c r="L34" s="7">
        <v>9</v>
      </c>
      <c r="M34" s="14">
        <v>206</v>
      </c>
      <c r="N34" s="14">
        <f t="shared" si="8"/>
        <v>945.31966267758901</v>
      </c>
      <c r="O34" s="7">
        <f t="shared" si="1"/>
        <v>937.92646605081302</v>
      </c>
      <c r="P34" s="7">
        <f t="shared" si="2"/>
        <v>25.577689457696419</v>
      </c>
      <c r="Q34" s="7">
        <f t="shared" si="11"/>
        <v>739.31966267758901</v>
      </c>
      <c r="R34" s="7">
        <f t="shared" si="12"/>
        <v>739.31966267758901</v>
      </c>
      <c r="S34" s="7">
        <f t="shared" si="13"/>
        <v>546593.563621704</v>
      </c>
      <c r="T34" s="7"/>
      <c r="U34" s="7"/>
      <c r="V34" s="2">
        <v>10</v>
      </c>
      <c r="W34" s="14">
        <v>1460</v>
      </c>
      <c r="X34" s="2">
        <f t="shared" si="18"/>
        <v>1</v>
      </c>
      <c r="Y34" s="2">
        <f t="shared" si="21"/>
        <v>1</v>
      </c>
      <c r="Z34" s="2">
        <f t="shared" si="4"/>
        <v>1460</v>
      </c>
      <c r="AA34" s="2"/>
      <c r="AB34" s="23">
        <f t="shared" si="14"/>
        <v>1</v>
      </c>
      <c r="AC34" s="23">
        <f t="shared" si="15"/>
        <v>1388.1821484479287</v>
      </c>
      <c r="AD34" s="24">
        <f t="shared" si="19"/>
        <v>282.29188482477946</v>
      </c>
      <c r="AE34" s="24">
        <f t="shared" si="16"/>
        <v>1177.7081151752204</v>
      </c>
      <c r="AF34" s="24">
        <f t="shared" si="17"/>
        <v>282.29188482477957</v>
      </c>
      <c r="AG34" s="24">
        <f t="shared" si="20"/>
        <v>1386996.4045495703</v>
      </c>
    </row>
    <row r="35" spans="2:33" x14ac:dyDescent="0.25">
      <c r="B35" s="13">
        <v>44501</v>
      </c>
      <c r="C35" s="7">
        <v>11</v>
      </c>
      <c r="D35" s="14">
        <v>411</v>
      </c>
      <c r="E35" s="14">
        <f t="shared" si="0"/>
        <v>860.12712841357722</v>
      </c>
      <c r="F35" s="7">
        <f t="shared" si="5"/>
        <v>449.12712841357722</v>
      </c>
      <c r="G35" s="7">
        <f t="shared" si="6"/>
        <v>449.12712841357722</v>
      </c>
      <c r="H35" s="7">
        <f t="shared" si="7"/>
        <v>201715.17747702589</v>
      </c>
      <c r="I35" s="7"/>
      <c r="J35" s="7"/>
      <c r="K35" s="7"/>
      <c r="L35" s="7">
        <v>10</v>
      </c>
      <c r="M35" s="14">
        <v>1460</v>
      </c>
      <c r="N35" s="14">
        <f t="shared" si="8"/>
        <v>963.50415550850948</v>
      </c>
      <c r="O35" s="7">
        <f t="shared" si="1"/>
        <v>968.46911395342443</v>
      </c>
      <c r="P35" s="7">
        <f t="shared" si="2"/>
        <v>25.627339042145568</v>
      </c>
      <c r="Q35" s="7">
        <f t="shared" si="11"/>
        <v>-496.49584449149052</v>
      </c>
      <c r="R35" s="7">
        <f t="shared" si="12"/>
        <v>496.49584449149052</v>
      </c>
      <c r="S35" s="7">
        <f t="shared" si="13"/>
        <v>246508.12359731834</v>
      </c>
      <c r="T35" s="7"/>
      <c r="U35" s="7"/>
      <c r="V35" s="2">
        <v>11</v>
      </c>
      <c r="W35" s="14">
        <v>411</v>
      </c>
      <c r="X35" s="2">
        <f>IF(W35&gt;0,1,0)</f>
        <v>1</v>
      </c>
      <c r="Y35" s="2">
        <f t="shared" si="21"/>
        <v>1</v>
      </c>
      <c r="Z35" s="2">
        <f t="shared" si="4"/>
        <v>411</v>
      </c>
      <c r="AA35" s="2"/>
      <c r="AB35" s="23">
        <f t="shared" si="14"/>
        <v>1</v>
      </c>
      <c r="AC35" s="23">
        <f t="shared" si="15"/>
        <v>470.58957195953934</v>
      </c>
      <c r="AD35" s="24">
        <f t="shared" si="19"/>
        <v>1388.1821484479287</v>
      </c>
      <c r="AE35" s="24">
        <f t="shared" si="16"/>
        <v>-977.18214844792874</v>
      </c>
      <c r="AF35" s="24">
        <f t="shared" si="17"/>
        <v>1388.1821484479287</v>
      </c>
      <c r="AG35" s="24">
        <f t="shared" si="20"/>
        <v>954884.95124530979</v>
      </c>
    </row>
    <row r="36" spans="2:33" x14ac:dyDescent="0.25">
      <c r="B36" s="13">
        <v>44531</v>
      </c>
      <c r="C36" s="7">
        <v>12</v>
      </c>
      <c r="D36" s="37">
        <v>880</v>
      </c>
      <c r="E36" s="14">
        <f t="shared" si="0"/>
        <v>855.63585712944143</v>
      </c>
      <c r="F36" s="7">
        <f t="shared" si="5"/>
        <v>-24.364142870558567</v>
      </c>
      <c r="G36" s="7">
        <f t="shared" si="6"/>
        <v>24.364142870558567</v>
      </c>
      <c r="H36" s="7">
        <f t="shared" si="7"/>
        <v>593.61145781698986</v>
      </c>
      <c r="I36" s="7"/>
      <c r="J36" s="7"/>
      <c r="K36" s="7"/>
      <c r="L36" s="7">
        <v>11</v>
      </c>
      <c r="M36" s="14">
        <v>411</v>
      </c>
      <c r="N36" s="14">
        <f t="shared" si="8"/>
        <v>994.09645299556996</v>
      </c>
      <c r="O36" s="7">
        <f t="shared" si="1"/>
        <v>988.26548846561423</v>
      </c>
      <c r="P36" s="7">
        <f t="shared" si="2"/>
        <v>25.569029396846009</v>
      </c>
      <c r="Q36" s="7">
        <f t="shared" si="11"/>
        <v>583.09645299556996</v>
      </c>
      <c r="R36" s="7">
        <f t="shared" si="12"/>
        <v>583.09645299556996</v>
      </c>
      <c r="S36" s="7">
        <f t="shared" si="13"/>
        <v>340001.47349601495</v>
      </c>
      <c r="T36" s="7"/>
      <c r="U36" s="7"/>
      <c r="V36" s="2">
        <v>12</v>
      </c>
      <c r="W36" s="37">
        <v>0</v>
      </c>
      <c r="X36" s="2">
        <f t="shared" si="18"/>
        <v>0</v>
      </c>
      <c r="Y36" s="2">
        <f t="shared" si="21"/>
        <v>1</v>
      </c>
      <c r="Z36" s="2">
        <f t="shared" si="4"/>
        <v>0</v>
      </c>
      <c r="AA36" s="2"/>
      <c r="AB36" s="23">
        <f t="shared" si="14"/>
        <v>1</v>
      </c>
      <c r="AC36" s="23">
        <f t="shared" si="15"/>
        <v>470.58957195953934</v>
      </c>
      <c r="AD36" s="24">
        <f t="shared" si="19"/>
        <v>470.58957195953934</v>
      </c>
      <c r="AE36" s="24">
        <f t="shared" si="16"/>
        <v>-470.58957195953934</v>
      </c>
      <c r="AF36" s="24">
        <f t="shared" si="17"/>
        <v>470.58957195953934</v>
      </c>
      <c r="AG36" s="24">
        <f t="shared" si="20"/>
        <v>221454.54523706247</v>
      </c>
    </row>
    <row r="37" spans="2:33" x14ac:dyDescent="0.25">
      <c r="B37" s="13">
        <v>44562</v>
      </c>
      <c r="C37" s="7">
        <v>13</v>
      </c>
      <c r="D37" s="14">
        <v>1645</v>
      </c>
      <c r="E37" s="14">
        <f t="shared" ref="E37:E42" si="22">D36*alpha_ses+(1-alpha_ses)*E36</f>
        <v>855.87949855814702</v>
      </c>
      <c r="F37" s="7">
        <f t="shared" si="5"/>
        <v>-789.12050144185298</v>
      </c>
      <c r="G37" s="7">
        <f t="shared" si="6"/>
        <v>789.12050144185298</v>
      </c>
      <c r="H37" s="7">
        <f t="shared" si="7"/>
        <v>622711.16579584149</v>
      </c>
      <c r="I37" s="7"/>
      <c r="J37" s="7"/>
      <c r="K37" s="7"/>
      <c r="L37" s="7">
        <v>12</v>
      </c>
      <c r="M37" s="37">
        <v>880</v>
      </c>
      <c r="N37" s="14">
        <f t="shared" si="8"/>
        <v>1013.8345178624602</v>
      </c>
      <c r="O37" s="7">
        <f t="shared" si="1"/>
        <v>1012.4961726838355</v>
      </c>
      <c r="P37" s="7">
        <f t="shared" si="2"/>
        <v>25.555645945059762</v>
      </c>
      <c r="Q37" s="7">
        <f t="shared" si="11"/>
        <v>133.83451786246019</v>
      </c>
      <c r="R37" s="7">
        <f t="shared" si="12"/>
        <v>133.83451786246019</v>
      </c>
      <c r="S37" s="7">
        <f t="shared" si="13"/>
        <v>17911.678171477175</v>
      </c>
      <c r="T37" s="7"/>
      <c r="U37" s="7"/>
      <c r="V37" s="2">
        <v>13</v>
      </c>
      <c r="W37" s="14">
        <v>1645</v>
      </c>
      <c r="X37" s="2">
        <f t="shared" si="18"/>
        <v>1</v>
      </c>
      <c r="Y37" s="2">
        <f t="shared" si="21"/>
        <v>2</v>
      </c>
      <c r="Z37" s="2">
        <f t="shared" si="4"/>
        <v>1645</v>
      </c>
      <c r="AA37" s="2"/>
      <c r="AB37" s="23">
        <f t="shared" si="14"/>
        <v>1.9390189719959721</v>
      </c>
      <c r="AC37" s="23">
        <f t="shared" si="15"/>
        <v>1573.3832447994423</v>
      </c>
      <c r="AD37" s="24">
        <f t="shared" si="19"/>
        <v>470.58957195953934</v>
      </c>
      <c r="AE37" s="24">
        <f t="shared" si="16"/>
        <v>1174.4104280404606</v>
      </c>
      <c r="AF37" s="24">
        <f t="shared" si="17"/>
        <v>470.5895719595394</v>
      </c>
      <c r="AG37" s="24">
        <f t="shared" si="20"/>
        <v>1379239.8534901778</v>
      </c>
    </row>
    <row r="38" spans="2:33" x14ac:dyDescent="0.25">
      <c r="B38" s="13">
        <v>44593</v>
      </c>
      <c r="C38" s="7">
        <v>14</v>
      </c>
      <c r="D38" s="14">
        <v>2159</v>
      </c>
      <c r="E38" s="14">
        <f t="shared" si="22"/>
        <v>863.77070357256559</v>
      </c>
      <c r="F38" s="7">
        <f t="shared" si="5"/>
        <v>-1295.2292964274343</v>
      </c>
      <c r="G38" s="7">
        <f t="shared" si="6"/>
        <v>1295.2292964274343</v>
      </c>
      <c r="H38" s="7">
        <f t="shared" si="7"/>
        <v>1677618.9303239065</v>
      </c>
      <c r="I38" s="7"/>
      <c r="J38" s="7"/>
      <c r="K38" s="7"/>
      <c r="L38" s="7">
        <v>13</v>
      </c>
      <c r="M38" s="14">
        <v>1645</v>
      </c>
      <c r="N38" s="14">
        <f t="shared" si="8"/>
        <v>1038.0518186288953</v>
      </c>
      <c r="O38" s="7">
        <f t="shared" si="1"/>
        <v>1044.1213004426063</v>
      </c>
      <c r="P38" s="7">
        <f t="shared" si="2"/>
        <v>25.61634076319687</v>
      </c>
      <c r="Q38" s="7">
        <f t="shared" si="11"/>
        <v>-606.94818137110474</v>
      </c>
      <c r="R38" s="7">
        <f t="shared" si="12"/>
        <v>606.94818137110474</v>
      </c>
      <c r="S38" s="7">
        <f t="shared" si="13"/>
        <v>368386.09486969147</v>
      </c>
      <c r="T38" s="7"/>
      <c r="U38" s="7"/>
      <c r="V38" s="2">
        <v>14</v>
      </c>
      <c r="W38" s="14">
        <v>2159</v>
      </c>
      <c r="X38" s="2">
        <f t="shared" si="18"/>
        <v>1</v>
      </c>
      <c r="Y38" s="2">
        <f t="shared" si="21"/>
        <v>1</v>
      </c>
      <c r="Z38" s="2">
        <f t="shared" si="4"/>
        <v>2159</v>
      </c>
      <c r="AA38" s="2"/>
      <c r="AB38" s="23">
        <f t="shared" si="14"/>
        <v>1.0572623422276</v>
      </c>
      <c r="AC38" s="23">
        <f t="shared" si="15"/>
        <v>2123.2884882514868</v>
      </c>
      <c r="AD38" s="24">
        <f t="shared" si="19"/>
        <v>811.43262006345685</v>
      </c>
      <c r="AE38" s="24">
        <f t="shared" si="16"/>
        <v>1347.5673799365431</v>
      </c>
      <c r="AF38" s="24">
        <f t="shared" si="17"/>
        <v>811.43262006345685</v>
      </c>
      <c r="AG38" s="24">
        <f t="shared" si="20"/>
        <v>1815937.8434690395</v>
      </c>
    </row>
    <row r="39" spans="2:33" x14ac:dyDescent="0.25">
      <c r="B39" s="13">
        <v>44621</v>
      </c>
      <c r="C39" s="7">
        <v>15</v>
      </c>
      <c r="D39" s="14">
        <v>308</v>
      </c>
      <c r="E39" s="14">
        <f t="shared" si="22"/>
        <v>876.72299653684001</v>
      </c>
      <c r="F39" s="7">
        <f t="shared" si="5"/>
        <v>568.72299653684001</v>
      </c>
      <c r="G39" s="7">
        <f t="shared" si="6"/>
        <v>568.72299653684001</v>
      </c>
      <c r="H39" s="7">
        <f t="shared" si="7"/>
        <v>323445.84678984253</v>
      </c>
      <c r="I39" s="7"/>
      <c r="J39" s="7"/>
      <c r="K39" s="7"/>
      <c r="L39" s="7">
        <v>14</v>
      </c>
      <c r="M39" s="14">
        <v>2159</v>
      </c>
      <c r="N39" s="14">
        <f t="shared" si="8"/>
        <v>1069.7376412058031</v>
      </c>
      <c r="O39" s="7">
        <f t="shared" si="1"/>
        <v>1080.630264793745</v>
      </c>
      <c r="P39" s="7">
        <f t="shared" si="2"/>
        <v>25.725266999076286</v>
      </c>
      <c r="Q39" s="7">
        <f t="shared" si="11"/>
        <v>-1089.2623587941969</v>
      </c>
      <c r="R39" s="7">
        <f t="shared" si="12"/>
        <v>1089.2623587941969</v>
      </c>
      <c r="S39" s="7">
        <f t="shared" si="13"/>
        <v>1186492.4862858977</v>
      </c>
      <c r="T39" s="7"/>
      <c r="U39" s="7"/>
      <c r="V39" s="2">
        <v>15</v>
      </c>
      <c r="W39" s="14">
        <v>308</v>
      </c>
      <c r="X39" s="2">
        <f t="shared" si="18"/>
        <v>1</v>
      </c>
      <c r="Y39" s="2">
        <f t="shared" si="21"/>
        <v>1</v>
      </c>
      <c r="Z39" s="2">
        <f t="shared" si="4"/>
        <v>308</v>
      </c>
      <c r="AA39" s="2"/>
      <c r="AB39" s="23">
        <f t="shared" si="14"/>
        <v>1.0034919164949576</v>
      </c>
      <c r="AC39" s="23">
        <f t="shared" si="15"/>
        <v>418.69815813745345</v>
      </c>
      <c r="AD39" s="24">
        <f t="shared" si="19"/>
        <v>2008.2891477793694</v>
      </c>
      <c r="AE39" s="24">
        <f t="shared" si="16"/>
        <v>-1700.2891477793694</v>
      </c>
      <c r="AF39" s="24">
        <f t="shared" si="17"/>
        <v>2008.2891477793694</v>
      </c>
      <c r="AG39" s="24">
        <f t="shared" si="20"/>
        <v>2890983.186056294</v>
      </c>
    </row>
    <row r="40" spans="2:33" x14ac:dyDescent="0.25">
      <c r="B40" s="13">
        <v>44652</v>
      </c>
      <c r="C40" s="7">
        <v>16</v>
      </c>
      <c r="D40" s="37">
        <v>880</v>
      </c>
      <c r="E40" s="14">
        <f t="shared" si="22"/>
        <v>871.03576657147164</v>
      </c>
      <c r="F40" s="7">
        <f t="shared" si="5"/>
        <v>-8.9642334285283596</v>
      </c>
      <c r="G40" s="7">
        <f t="shared" si="6"/>
        <v>8.9642334285283596</v>
      </c>
      <c r="H40" s="7">
        <f t="shared" si="7"/>
        <v>80.357480961145313</v>
      </c>
      <c r="I40" s="7"/>
      <c r="J40" s="7"/>
      <c r="K40" s="7"/>
      <c r="L40" s="7">
        <v>15</v>
      </c>
      <c r="M40" s="14">
        <v>308</v>
      </c>
      <c r="N40" s="14">
        <f t="shared" si="8"/>
        <v>1106.3555317928212</v>
      </c>
      <c r="O40" s="7">
        <f t="shared" si="1"/>
        <v>1098.371976474893</v>
      </c>
      <c r="P40" s="7">
        <f t="shared" si="2"/>
        <v>25.645431445897003</v>
      </c>
      <c r="Q40" s="7">
        <f t="shared" si="11"/>
        <v>798.35553179282124</v>
      </c>
      <c r="R40" s="7">
        <f t="shared" si="12"/>
        <v>798.35553179282124</v>
      </c>
      <c r="S40" s="7">
        <f t="shared" si="13"/>
        <v>637371.55514419836</v>
      </c>
      <c r="T40" s="7"/>
      <c r="U40" s="7"/>
      <c r="V40" s="2">
        <v>16</v>
      </c>
      <c r="W40" s="37">
        <v>51</v>
      </c>
      <c r="X40" s="2">
        <f t="shared" si="18"/>
        <v>1</v>
      </c>
      <c r="Y40" s="2">
        <f t="shared" si="21"/>
        <v>1</v>
      </c>
      <c r="Z40" s="2">
        <f t="shared" si="4"/>
        <v>51</v>
      </c>
      <c r="AA40" s="2"/>
      <c r="AB40" s="23">
        <f t="shared" si="14"/>
        <v>1.0002129406575668</v>
      </c>
      <c r="AC40" s="23">
        <f t="shared" si="15"/>
        <v>73.422611678409538</v>
      </c>
      <c r="AD40" s="24">
        <f t="shared" si="19"/>
        <v>417.24118675504781</v>
      </c>
      <c r="AE40" s="24">
        <f t="shared" si="16"/>
        <v>-366.24118675504781</v>
      </c>
      <c r="AF40" s="24">
        <f t="shared" si="17"/>
        <v>417.24118675504781</v>
      </c>
      <c r="AG40" s="24">
        <f t="shared" si="20"/>
        <v>134132.60687574581</v>
      </c>
    </row>
    <row r="41" spans="2:33" x14ac:dyDescent="0.25">
      <c r="B41" s="13">
        <v>44682</v>
      </c>
      <c r="C41" s="7">
        <v>17</v>
      </c>
      <c r="D41" s="14">
        <v>1151</v>
      </c>
      <c r="E41" s="14">
        <f t="shared" si="22"/>
        <v>871.1254089057569</v>
      </c>
      <c r="F41" s="7">
        <f t="shared" si="5"/>
        <v>-279.8745910942431</v>
      </c>
      <c r="G41" s="7">
        <f t="shared" si="6"/>
        <v>279.8745910942431</v>
      </c>
      <c r="H41" s="7">
        <f t="shared" si="7"/>
        <v>78329.786740169773</v>
      </c>
      <c r="I41" s="7"/>
      <c r="J41" s="7"/>
      <c r="K41" s="7"/>
      <c r="L41" s="7">
        <v>16</v>
      </c>
      <c r="M41" s="37">
        <v>880</v>
      </c>
      <c r="N41" s="14">
        <f t="shared" si="8"/>
        <v>1124.01740792079</v>
      </c>
      <c r="O41" s="7">
        <f t="shared" si="1"/>
        <v>1121.577233841582</v>
      </c>
      <c r="P41" s="7">
        <f t="shared" si="2"/>
        <v>25.621029705104924</v>
      </c>
      <c r="Q41" s="7">
        <f t="shared" si="11"/>
        <v>244.01740792078999</v>
      </c>
      <c r="R41" s="7">
        <f t="shared" si="12"/>
        <v>244.01740792078999</v>
      </c>
      <c r="S41" s="7">
        <f t="shared" si="13"/>
        <v>59544.49536838122</v>
      </c>
      <c r="T41" s="7"/>
      <c r="U41" s="7"/>
      <c r="V41" s="2">
        <v>17</v>
      </c>
      <c r="W41" s="14">
        <v>1151</v>
      </c>
      <c r="X41" s="2">
        <f t="shared" si="18"/>
        <v>1</v>
      </c>
      <c r="Y41" s="2">
        <f t="shared" si="21"/>
        <v>1</v>
      </c>
      <c r="Z41" s="2">
        <f t="shared" si="4"/>
        <v>1151</v>
      </c>
      <c r="AA41" s="2"/>
      <c r="AB41" s="23">
        <f t="shared" si="14"/>
        <v>1.0000129853402022</v>
      </c>
      <c r="AC41" s="23">
        <f t="shared" si="15"/>
        <v>1085.2882231062538</v>
      </c>
      <c r="AD41" s="24">
        <f t="shared" si="19"/>
        <v>73.406980347744295</v>
      </c>
      <c r="AE41" s="24">
        <f t="shared" si="16"/>
        <v>1077.5930196522556</v>
      </c>
      <c r="AF41" s="24">
        <f t="shared" si="17"/>
        <v>73.406980347744366</v>
      </c>
      <c r="AG41" s="24">
        <f t="shared" si="20"/>
        <v>1161206.7160032666</v>
      </c>
    </row>
    <row r="42" spans="2:33" x14ac:dyDescent="0.25">
      <c r="B42" s="13">
        <v>44713</v>
      </c>
      <c r="C42" s="7">
        <v>18</v>
      </c>
      <c r="D42" s="14">
        <v>1285</v>
      </c>
      <c r="E42" s="14">
        <f t="shared" si="22"/>
        <v>873.92415481669934</v>
      </c>
      <c r="F42" s="7">
        <f t="shared" si="5"/>
        <v>-411.07584518330066</v>
      </c>
      <c r="G42" s="7">
        <f t="shared" si="6"/>
        <v>411.07584518330066</v>
      </c>
      <c r="H42" s="7">
        <f t="shared" si="7"/>
        <v>168983.35049316497</v>
      </c>
      <c r="I42" s="7"/>
      <c r="J42" s="7"/>
      <c r="K42" s="7"/>
      <c r="L42" s="7">
        <v>17</v>
      </c>
      <c r="M42" s="14">
        <v>1151</v>
      </c>
      <c r="N42" s="14">
        <f t="shared" si="8"/>
        <v>1147.198263546687</v>
      </c>
      <c r="O42" s="7">
        <f t="shared" si="1"/>
        <v>1147.2362809112201</v>
      </c>
      <c r="P42" s="7">
        <f t="shared" si="2"/>
        <v>25.621409878750256</v>
      </c>
      <c r="Q42" s="7">
        <f t="shared" si="11"/>
        <v>-3.8017364533129694</v>
      </c>
      <c r="R42" s="7">
        <f t="shared" si="12"/>
        <v>3.8017364533129694</v>
      </c>
      <c r="S42" s="7">
        <f t="shared" si="13"/>
        <v>14.453200060448676</v>
      </c>
      <c r="T42" s="7"/>
      <c r="U42" s="7"/>
      <c r="V42" s="2">
        <v>18</v>
      </c>
      <c r="W42" s="14">
        <v>1285</v>
      </c>
      <c r="X42" s="2">
        <f t="shared" si="18"/>
        <v>1</v>
      </c>
      <c r="Y42" s="2">
        <f t="shared" si="21"/>
        <v>1</v>
      </c>
      <c r="Z42" s="2">
        <f t="shared" si="4"/>
        <v>1285</v>
      </c>
      <c r="AA42" s="2"/>
      <c r="AB42" s="23">
        <f t="shared" si="14"/>
        <v>1.0000007918593945</v>
      </c>
      <c r="AC42" s="23">
        <f t="shared" si="15"/>
        <v>1272.8213705405083</v>
      </c>
      <c r="AD42" s="24">
        <f t="shared" si="19"/>
        <v>1085.2741304524573</v>
      </c>
      <c r="AE42" s="24">
        <f t="shared" si="16"/>
        <v>199.72586954754274</v>
      </c>
      <c r="AF42" s="24">
        <f t="shared" si="17"/>
        <v>1085.2741304524573</v>
      </c>
      <c r="AG42" s="24">
        <f t="shared" si="20"/>
        <v>39890.422966522063</v>
      </c>
    </row>
    <row r="43" spans="2:33" x14ac:dyDescent="0.25">
      <c r="B43" s="13">
        <v>44743</v>
      </c>
      <c r="C43" s="7">
        <v>19</v>
      </c>
      <c r="D43" s="14"/>
      <c r="E43" s="14">
        <f t="shared" ref="E43:E54" si="23">$D$42*alpha_ses+(1-alpha_ses)*$E$42</f>
        <v>878.03491326853236</v>
      </c>
      <c r="F43" s="7"/>
      <c r="L43" s="7">
        <v>18</v>
      </c>
      <c r="M43" s="14">
        <v>1285</v>
      </c>
      <c r="N43" s="14">
        <f t="shared" si="8"/>
        <v>1172.8576907899703</v>
      </c>
      <c r="O43" s="7">
        <f t="shared" si="1"/>
        <v>1173.9791138820706</v>
      </c>
      <c r="P43" s="7">
        <f t="shared" si="2"/>
        <v>25.632624109671259</v>
      </c>
      <c r="Q43" s="7">
        <f t="shared" si="11"/>
        <v>-112.14230921002968</v>
      </c>
      <c r="R43" s="7">
        <f t="shared" si="12"/>
        <v>112.14230921002968</v>
      </c>
      <c r="S43" s="7">
        <f t="shared" si="13"/>
        <v>12575.897514957907</v>
      </c>
      <c r="T43" s="7"/>
      <c r="U43" s="7"/>
      <c r="V43" s="2">
        <v>19</v>
      </c>
      <c r="AD43" s="24">
        <f>$AC$42/$AB$42</f>
        <v>1272.8203626457466</v>
      </c>
    </row>
    <row r="44" spans="2:33" x14ac:dyDescent="0.25">
      <c r="B44" s="13">
        <v>44774</v>
      </c>
      <c r="C44" s="7">
        <v>20</v>
      </c>
      <c r="D44" s="14"/>
      <c r="E44" s="14">
        <f t="shared" si="23"/>
        <v>878.03491326853236</v>
      </c>
      <c r="K44" s="1">
        <v>1</v>
      </c>
      <c r="L44" s="7">
        <v>19</v>
      </c>
      <c r="N44" s="14">
        <f>$O$43+K44*$P$43</f>
        <v>1199.6117379917418</v>
      </c>
      <c r="O44" s="7"/>
      <c r="P44" s="7"/>
      <c r="Q44" s="7"/>
      <c r="R44" s="7"/>
      <c r="S44" s="7"/>
      <c r="T44" s="7"/>
      <c r="U44" s="7"/>
      <c r="V44" s="2">
        <v>20</v>
      </c>
      <c r="AD44" s="24">
        <f t="shared" ref="AD44:AD54" si="24">$AC$42/$AB$42</f>
        <v>1272.8203626457466</v>
      </c>
    </row>
    <row r="45" spans="2:33" x14ac:dyDescent="0.25">
      <c r="B45" s="13">
        <v>44805</v>
      </c>
      <c r="C45" s="7">
        <v>21</v>
      </c>
      <c r="D45" s="14"/>
      <c r="E45" s="14">
        <f t="shared" si="23"/>
        <v>878.03491326853236</v>
      </c>
      <c r="K45" s="1">
        <v>2</v>
      </c>
      <c r="L45" s="7">
        <v>20</v>
      </c>
      <c r="N45" s="14">
        <f t="shared" ref="N45:N55" si="25">$O$43+K45*$P$43</f>
        <v>1225.2443621014131</v>
      </c>
      <c r="T45" s="7"/>
      <c r="U45" s="7"/>
      <c r="V45" s="2">
        <v>21</v>
      </c>
      <c r="W45" s="7"/>
      <c r="AD45" s="24">
        <f t="shared" si="24"/>
        <v>1272.8203626457466</v>
      </c>
    </row>
    <row r="46" spans="2:33" x14ac:dyDescent="0.25">
      <c r="B46" s="13">
        <v>44835</v>
      </c>
      <c r="C46" s="7">
        <v>22</v>
      </c>
      <c r="D46" s="14"/>
      <c r="E46" s="14">
        <f t="shared" si="23"/>
        <v>878.03491326853236</v>
      </c>
      <c r="K46" s="1">
        <v>3</v>
      </c>
      <c r="L46" s="7">
        <v>21</v>
      </c>
      <c r="N46" s="14">
        <f t="shared" si="25"/>
        <v>1250.8769862110844</v>
      </c>
      <c r="T46" s="7"/>
      <c r="U46" s="7"/>
      <c r="V46" s="2">
        <v>22</v>
      </c>
      <c r="W46" s="7"/>
      <c r="AD46" s="24">
        <f t="shared" si="24"/>
        <v>1272.8203626457466</v>
      </c>
    </row>
    <row r="47" spans="2:33" x14ac:dyDescent="0.25">
      <c r="B47" s="13">
        <v>44866</v>
      </c>
      <c r="C47" s="7">
        <v>23</v>
      </c>
      <c r="D47" s="14"/>
      <c r="E47" s="14">
        <f t="shared" si="23"/>
        <v>878.03491326853236</v>
      </c>
      <c r="K47" s="1">
        <v>4</v>
      </c>
      <c r="L47" s="7">
        <v>22</v>
      </c>
      <c r="N47" s="14">
        <f t="shared" si="25"/>
        <v>1276.5096103207557</v>
      </c>
      <c r="T47" s="7"/>
      <c r="U47" s="7"/>
      <c r="V47" s="2">
        <v>23</v>
      </c>
      <c r="W47" s="7"/>
      <c r="AD47" s="24">
        <f t="shared" si="24"/>
        <v>1272.8203626457466</v>
      </c>
    </row>
    <row r="48" spans="2:33" x14ac:dyDescent="0.25">
      <c r="B48" s="13">
        <v>44896</v>
      </c>
      <c r="C48" s="7">
        <v>24</v>
      </c>
      <c r="D48" s="14"/>
      <c r="E48" s="14">
        <f t="shared" si="23"/>
        <v>878.03491326853236</v>
      </c>
      <c r="K48" s="1">
        <v>5</v>
      </c>
      <c r="L48" s="7">
        <v>23</v>
      </c>
      <c r="M48" s="7"/>
      <c r="N48" s="14">
        <f t="shared" si="25"/>
        <v>1302.1422344304269</v>
      </c>
      <c r="O48" s="7"/>
      <c r="P48" s="7"/>
      <c r="Q48" s="7"/>
      <c r="R48" s="7"/>
      <c r="S48" s="7"/>
      <c r="T48" s="7"/>
      <c r="U48" s="7"/>
      <c r="V48" s="2">
        <v>24</v>
      </c>
      <c r="W48" s="7"/>
      <c r="AD48" s="24">
        <f t="shared" si="24"/>
        <v>1272.8203626457466</v>
      </c>
    </row>
    <row r="49" spans="2:30" x14ac:dyDescent="0.25">
      <c r="B49" s="13">
        <v>44927</v>
      </c>
      <c r="C49" s="7">
        <v>25</v>
      </c>
      <c r="D49" s="14"/>
      <c r="E49" s="14">
        <f t="shared" si="23"/>
        <v>878.03491326853236</v>
      </c>
      <c r="K49" s="1">
        <v>6</v>
      </c>
      <c r="L49" s="7">
        <v>24</v>
      </c>
      <c r="N49" s="14">
        <f t="shared" si="25"/>
        <v>1327.7748585400982</v>
      </c>
      <c r="V49" s="2">
        <v>25</v>
      </c>
      <c r="W49" s="7"/>
      <c r="AD49" s="24">
        <f t="shared" si="24"/>
        <v>1272.8203626457466</v>
      </c>
    </row>
    <row r="50" spans="2:30" x14ac:dyDescent="0.25">
      <c r="B50" s="13">
        <v>44958</v>
      </c>
      <c r="C50" s="7">
        <v>26</v>
      </c>
      <c r="D50" s="14"/>
      <c r="E50" s="14">
        <f t="shared" si="23"/>
        <v>878.03491326853236</v>
      </c>
      <c r="K50" s="1">
        <v>7</v>
      </c>
      <c r="L50" s="7">
        <v>25</v>
      </c>
      <c r="N50" s="14">
        <f t="shared" si="25"/>
        <v>1353.4074826497695</v>
      </c>
      <c r="V50" s="2">
        <v>26</v>
      </c>
      <c r="AD50" s="24">
        <f t="shared" si="24"/>
        <v>1272.8203626457466</v>
      </c>
    </row>
    <row r="51" spans="2:30" x14ac:dyDescent="0.25">
      <c r="B51" s="13">
        <v>44986</v>
      </c>
      <c r="C51" s="7">
        <v>27</v>
      </c>
      <c r="D51" s="14"/>
      <c r="E51" s="14">
        <f t="shared" si="23"/>
        <v>878.03491326853236</v>
      </c>
      <c r="K51" s="1">
        <v>8</v>
      </c>
      <c r="L51" s="7">
        <v>26</v>
      </c>
      <c r="N51" s="14">
        <f t="shared" si="25"/>
        <v>1379.0401067594407</v>
      </c>
      <c r="V51" s="2">
        <v>27</v>
      </c>
      <c r="AD51" s="24">
        <f t="shared" si="24"/>
        <v>1272.8203626457466</v>
      </c>
    </row>
    <row r="52" spans="2:30" x14ac:dyDescent="0.25">
      <c r="B52" s="13">
        <v>45017</v>
      </c>
      <c r="C52" s="7">
        <v>28</v>
      </c>
      <c r="D52" s="14"/>
      <c r="E52" s="14">
        <f t="shared" si="23"/>
        <v>878.03491326853236</v>
      </c>
      <c r="K52" s="1">
        <v>9</v>
      </c>
      <c r="L52" s="7">
        <v>27</v>
      </c>
      <c r="N52" s="14">
        <f t="shared" si="25"/>
        <v>1404.672730869112</v>
      </c>
      <c r="V52" s="2">
        <v>28</v>
      </c>
      <c r="AD52" s="24">
        <f t="shared" si="24"/>
        <v>1272.8203626457466</v>
      </c>
    </row>
    <row r="53" spans="2:30" x14ac:dyDescent="0.25">
      <c r="B53" s="13">
        <v>45047</v>
      </c>
      <c r="C53" s="7">
        <v>29</v>
      </c>
      <c r="D53" s="14"/>
      <c r="E53" s="14">
        <f t="shared" si="23"/>
        <v>878.03491326853236</v>
      </c>
      <c r="K53" s="1">
        <v>10</v>
      </c>
      <c r="L53" s="7">
        <v>28</v>
      </c>
      <c r="N53" s="14">
        <f t="shared" si="25"/>
        <v>1430.3053549787833</v>
      </c>
      <c r="V53" s="2">
        <v>29</v>
      </c>
      <c r="AD53" s="24">
        <f t="shared" si="24"/>
        <v>1272.8203626457466</v>
      </c>
    </row>
    <row r="54" spans="2:30" x14ac:dyDescent="0.25">
      <c r="B54" s="13">
        <v>45078</v>
      </c>
      <c r="C54" s="7">
        <v>30</v>
      </c>
      <c r="D54" s="14"/>
      <c r="E54" s="14">
        <f t="shared" si="23"/>
        <v>878.03491326853236</v>
      </c>
      <c r="K54" s="1">
        <v>11</v>
      </c>
      <c r="L54" s="7">
        <v>29</v>
      </c>
      <c r="N54" s="14">
        <f t="shared" si="25"/>
        <v>1455.9379790884545</v>
      </c>
      <c r="V54" s="2">
        <v>30</v>
      </c>
      <c r="AD54" s="24">
        <f t="shared" si="24"/>
        <v>1272.8203626457466</v>
      </c>
    </row>
    <row r="55" spans="2:30" x14ac:dyDescent="0.25">
      <c r="E55" s="7"/>
      <c r="K55" s="1">
        <v>12</v>
      </c>
      <c r="L55" s="7">
        <v>30</v>
      </c>
      <c r="N55" s="14">
        <f t="shared" si="25"/>
        <v>1481.5706031981258</v>
      </c>
    </row>
  </sheetData>
  <mergeCells count="7">
    <mergeCell ref="P13:S13"/>
    <mergeCell ref="C2:E2"/>
    <mergeCell ref="C3:E3"/>
    <mergeCell ref="C4:E4"/>
    <mergeCell ref="C5:E5"/>
    <mergeCell ref="P7:S7"/>
    <mergeCell ref="P8:S8"/>
  </mergeCells>
  <conditionalFormatting sqref="Q15:S15">
    <cfRule type="top10" dxfId="11" priority="2" bottom="1" rank="1"/>
  </conditionalFormatting>
  <conditionalFormatting sqref="Q16:S16">
    <cfRule type="top10" dxfId="10" priority="1" bottom="1" rank="1"/>
  </conditionalFormatting>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A7CC0-23E3-4DD0-A6F8-2C268BD40572}">
  <dimension ref="B2:AI55"/>
  <sheetViews>
    <sheetView zoomScale="70" zoomScaleNormal="70" workbookViewId="0">
      <selection activeCell="Q15" sqref="Q15:S16"/>
    </sheetView>
  </sheetViews>
  <sheetFormatPr baseColWidth="10" defaultRowHeight="15" x14ac:dyDescent="0.25"/>
  <cols>
    <col min="1" max="1" width="11.42578125" style="1"/>
    <col min="2" max="2" width="23.5703125" style="1" bestFit="1" customWidth="1"/>
    <col min="3" max="3" width="14" style="1" customWidth="1"/>
    <col min="4" max="5" width="13.7109375" style="1" customWidth="1"/>
    <col min="6" max="10" width="11.42578125" style="1"/>
    <col min="11" max="11" width="14.7109375" style="1" customWidth="1"/>
    <col min="12" max="12" width="13.7109375" style="1" customWidth="1"/>
    <col min="13" max="13" width="16.140625" style="1" customWidth="1"/>
    <col min="14" max="14" width="15.42578125" style="1" customWidth="1"/>
    <col min="15" max="15" width="15.5703125" style="1" customWidth="1"/>
    <col min="16" max="16" width="11.85546875" style="1" customWidth="1"/>
    <col min="17" max="18" width="11.42578125" style="1"/>
    <col min="19" max="19" width="15.5703125" style="1" customWidth="1"/>
    <col min="20" max="21" width="11.42578125" style="1"/>
    <col min="22" max="22" width="14" style="1" bestFit="1" customWidth="1"/>
    <col min="23" max="25" width="11.42578125" style="1"/>
    <col min="26" max="26" width="12.5703125" style="1" customWidth="1"/>
    <col min="27" max="27" width="18.140625" style="1" customWidth="1"/>
    <col min="28" max="29" width="11.42578125" style="1"/>
    <col min="30" max="30" width="14.42578125" style="1" customWidth="1"/>
    <col min="31" max="32" width="11.42578125" style="1"/>
    <col min="33" max="33" width="14.28515625" style="1" customWidth="1"/>
    <col min="34" max="16384" width="11.42578125" style="1"/>
  </cols>
  <sheetData>
    <row r="2" spans="2:26" x14ac:dyDescent="0.25">
      <c r="B2" s="4" t="s">
        <v>0</v>
      </c>
      <c r="C2" s="38" t="s">
        <v>4</v>
      </c>
      <c r="D2" s="38"/>
      <c r="E2" s="38"/>
      <c r="G2" s="5">
        <v>44197</v>
      </c>
      <c r="H2" s="5">
        <v>44228</v>
      </c>
      <c r="I2" s="5">
        <v>44256</v>
      </c>
      <c r="J2" s="5">
        <v>44287</v>
      </c>
      <c r="K2" s="5">
        <v>44317</v>
      </c>
      <c r="L2" s="5">
        <v>44348</v>
      </c>
      <c r="M2" s="5">
        <v>44378</v>
      </c>
      <c r="N2" s="5">
        <v>44409</v>
      </c>
      <c r="O2" s="5">
        <v>44440</v>
      </c>
      <c r="P2" s="5">
        <v>44470</v>
      </c>
      <c r="Q2" s="5">
        <v>44501</v>
      </c>
      <c r="R2" s="5">
        <v>44531</v>
      </c>
      <c r="S2" s="5">
        <v>44562</v>
      </c>
      <c r="T2" s="5">
        <v>44593</v>
      </c>
      <c r="U2" s="5">
        <v>44621</v>
      </c>
      <c r="V2" s="5">
        <v>44652</v>
      </c>
      <c r="W2" s="5">
        <v>44682</v>
      </c>
      <c r="X2" s="5">
        <v>44713</v>
      </c>
      <c r="Y2"/>
      <c r="Z2"/>
    </row>
    <row r="3" spans="2:26" x14ac:dyDescent="0.25">
      <c r="B3" s="4" t="s">
        <v>1</v>
      </c>
      <c r="C3" s="38" t="s">
        <v>63</v>
      </c>
      <c r="D3" s="38"/>
      <c r="E3" s="38"/>
      <c r="G3" s="10">
        <v>0</v>
      </c>
      <c r="H3" s="10">
        <v>0</v>
      </c>
      <c r="I3" s="10">
        <v>0</v>
      </c>
      <c r="J3" s="10">
        <v>0</v>
      </c>
      <c r="K3" s="10">
        <v>0</v>
      </c>
      <c r="L3" s="10">
        <v>350</v>
      </c>
      <c r="M3" s="10">
        <v>0</v>
      </c>
      <c r="N3" s="10">
        <v>800</v>
      </c>
      <c r="O3" s="10">
        <v>0</v>
      </c>
      <c r="P3" s="10">
        <v>300</v>
      </c>
      <c r="Q3" s="10">
        <v>0</v>
      </c>
      <c r="R3" s="10">
        <v>0</v>
      </c>
      <c r="S3" s="10">
        <v>800</v>
      </c>
      <c r="T3" s="10">
        <v>800</v>
      </c>
      <c r="U3" s="10">
        <v>440</v>
      </c>
      <c r="V3" s="10">
        <v>420</v>
      </c>
      <c r="W3" s="10">
        <v>0</v>
      </c>
      <c r="X3" s="10">
        <v>450</v>
      </c>
      <c r="Y3"/>
      <c r="Z3"/>
    </row>
    <row r="4" spans="2:26" x14ac:dyDescent="0.25">
      <c r="B4" s="4" t="s">
        <v>2</v>
      </c>
      <c r="C4" s="38" t="s">
        <v>62</v>
      </c>
      <c r="D4" s="38"/>
      <c r="E4" s="38"/>
      <c r="Y4"/>
      <c r="Z4"/>
    </row>
    <row r="5" spans="2:26" x14ac:dyDescent="0.25">
      <c r="B5" s="4" t="s">
        <v>3</v>
      </c>
      <c r="C5" s="38" t="s">
        <v>6</v>
      </c>
      <c r="D5" s="38"/>
      <c r="E5" s="38"/>
    </row>
    <row r="6" spans="2:26" x14ac:dyDescent="0.25">
      <c r="C6"/>
      <c r="D6"/>
      <c r="E6"/>
    </row>
    <row r="7" spans="2:26" x14ac:dyDescent="0.25">
      <c r="P7" s="40" t="s">
        <v>24</v>
      </c>
      <c r="Q7" s="40"/>
      <c r="R7" s="40"/>
      <c r="S7" s="40"/>
      <c r="T7" s="3">
        <f>AVERAGE(G3:X3)</f>
        <v>242.22222222222223</v>
      </c>
    </row>
    <row r="8" spans="2:26" x14ac:dyDescent="0.25">
      <c r="P8" s="40" t="s">
        <v>25</v>
      </c>
      <c r="Q8" s="40"/>
      <c r="R8" s="40"/>
      <c r="S8" s="40"/>
      <c r="T8" s="3">
        <f>_xlfn.STDEV.S(G3:X3)</f>
        <v>311.43983566947577</v>
      </c>
    </row>
    <row r="13" spans="2:26" x14ac:dyDescent="0.25">
      <c r="P13" s="39" t="s">
        <v>12</v>
      </c>
      <c r="Q13" s="39"/>
      <c r="R13" s="39"/>
      <c r="S13" s="39"/>
    </row>
    <row r="14" spans="2:26" x14ac:dyDescent="0.25">
      <c r="P14" s="19"/>
      <c r="Q14" s="18" t="s">
        <v>9</v>
      </c>
      <c r="R14" s="18" t="s">
        <v>10</v>
      </c>
      <c r="S14" s="18" t="s">
        <v>11</v>
      </c>
    </row>
    <row r="15" spans="2:26" x14ac:dyDescent="0.25">
      <c r="P15" s="18" t="s">
        <v>7</v>
      </c>
      <c r="Q15" s="17">
        <f>F21</f>
        <v>243.60056442691615</v>
      </c>
      <c r="R15" s="17">
        <f>P21</f>
        <v>199.99893277560363</v>
      </c>
      <c r="S15" s="25">
        <f>Z21</f>
        <v>72.619303237134559</v>
      </c>
    </row>
    <row r="16" spans="2:26" x14ac:dyDescent="0.25">
      <c r="P16" s="18" t="s">
        <v>8</v>
      </c>
      <c r="Q16" s="17">
        <f>F22</f>
        <v>102636.16566829511</v>
      </c>
      <c r="R16" s="17">
        <f>P22</f>
        <v>72661.982048469858</v>
      </c>
      <c r="S16" s="25">
        <f>Z22</f>
        <v>171931.06339758981</v>
      </c>
    </row>
    <row r="20" spans="2:35" x14ac:dyDescent="0.25">
      <c r="L20" s="6" t="s">
        <v>13</v>
      </c>
      <c r="M20" s="7"/>
      <c r="N20" s="7"/>
      <c r="S20" s="7"/>
    </row>
    <row r="21" spans="2:35" x14ac:dyDescent="0.25">
      <c r="B21" s="6" t="s">
        <v>13</v>
      </c>
      <c r="C21" s="7"/>
      <c r="E21" s="15" t="s">
        <v>22</v>
      </c>
      <c r="F21" s="10">
        <f>AVERAGE(G26:G42)</f>
        <v>243.60056442691615</v>
      </c>
      <c r="G21" s="11" t="s">
        <v>23</v>
      </c>
      <c r="I21" s="7"/>
      <c r="J21" s="7"/>
      <c r="K21" s="7"/>
      <c r="L21" s="8" t="s">
        <v>14</v>
      </c>
      <c r="M21" s="7">
        <v>0.01</v>
      </c>
      <c r="N21" s="7"/>
      <c r="O21" s="9" t="s">
        <v>22</v>
      </c>
      <c r="P21" s="10">
        <f>AVERAGE(R26:R43)</f>
        <v>199.99893277560363</v>
      </c>
      <c r="Q21" s="11" t="s">
        <v>23</v>
      </c>
      <c r="S21" s="7"/>
      <c r="V21" s="6" t="s">
        <v>33</v>
      </c>
      <c r="Y21" s="9" t="s">
        <v>22</v>
      </c>
      <c r="Z21" s="21">
        <f>AVERAGE(AF31:AF42)</f>
        <v>72.619303237134559</v>
      </c>
      <c r="AA21" s="11" t="s">
        <v>23</v>
      </c>
      <c r="AB21" s="2"/>
      <c r="AC21" s="2"/>
      <c r="AD21" s="2"/>
      <c r="AE21" s="2"/>
      <c r="AF21" s="2"/>
      <c r="AG21" s="2"/>
    </row>
    <row r="22" spans="2:35" x14ac:dyDescent="0.25">
      <c r="B22" s="8" t="s">
        <v>14</v>
      </c>
      <c r="C22" s="7">
        <v>0.27005971343283236</v>
      </c>
      <c r="E22" s="15" t="s">
        <v>8</v>
      </c>
      <c r="F22" s="10">
        <f>AVERAGE(H26:H42)</f>
        <v>102636.16566829511</v>
      </c>
      <c r="G22" s="11" t="s">
        <v>21</v>
      </c>
      <c r="I22" s="7"/>
      <c r="J22" s="7"/>
      <c r="K22" s="7"/>
      <c r="L22" s="8" t="s">
        <v>27</v>
      </c>
      <c r="M22" s="7">
        <v>0.01</v>
      </c>
      <c r="N22" s="7"/>
      <c r="O22" s="9" t="s">
        <v>8</v>
      </c>
      <c r="P22" s="10">
        <f>AVERAGE(S26:S43)</f>
        <v>72661.982048469858</v>
      </c>
      <c r="Q22" s="11" t="s">
        <v>21</v>
      </c>
      <c r="S22" s="7"/>
      <c r="V22" s="8" t="s">
        <v>14</v>
      </c>
      <c r="W22" s="7">
        <v>1.0000000000000005E-2</v>
      </c>
      <c r="X22" s="2"/>
      <c r="Y22" s="9" t="s">
        <v>8</v>
      </c>
      <c r="Z22" s="21">
        <f>AVERAGE(AG31:AG42)</f>
        <v>171931.06339758981</v>
      </c>
      <c r="AA22" s="11" t="s">
        <v>21</v>
      </c>
      <c r="AB22" s="2"/>
      <c r="AC22" s="2"/>
      <c r="AE22" s="2"/>
    </row>
    <row r="23" spans="2:35" ht="18" x14ac:dyDescent="0.25">
      <c r="C23" s="7"/>
      <c r="D23" s="7"/>
      <c r="E23" s="7"/>
      <c r="F23" s="7"/>
      <c r="G23" s="7"/>
      <c r="H23" s="7"/>
      <c r="I23" s="7"/>
      <c r="J23" s="7"/>
      <c r="K23" s="7"/>
      <c r="L23" s="7"/>
      <c r="M23" s="7"/>
      <c r="N23" s="7"/>
      <c r="O23" s="7"/>
      <c r="P23" s="7"/>
      <c r="Q23" s="7"/>
      <c r="S23" s="7"/>
      <c r="V23" s="29"/>
      <c r="W23" s="29"/>
      <c r="X23" s="29"/>
      <c r="Y23" s="29"/>
      <c r="Z23" s="29"/>
      <c r="AA23" s="29"/>
      <c r="AB23" s="30"/>
      <c r="AC23" s="30"/>
      <c r="AD23" s="20" t="s">
        <v>17</v>
      </c>
      <c r="AE23" s="20" t="s">
        <v>18</v>
      </c>
      <c r="AF23" s="20" t="s">
        <v>19</v>
      </c>
      <c r="AG23" s="20" t="s">
        <v>34</v>
      </c>
    </row>
    <row r="24" spans="2:35" ht="25.5" x14ac:dyDescent="0.25">
      <c r="B24" s="6" t="s">
        <v>26</v>
      </c>
      <c r="C24" s="6" t="s">
        <v>15</v>
      </c>
      <c r="D24" s="6" t="s">
        <v>16</v>
      </c>
      <c r="E24" s="6" t="s">
        <v>17</v>
      </c>
      <c r="F24" s="6" t="s">
        <v>18</v>
      </c>
      <c r="G24" s="6" t="s">
        <v>19</v>
      </c>
      <c r="H24" s="6" t="s">
        <v>20</v>
      </c>
      <c r="I24" s="7"/>
      <c r="J24" s="7"/>
      <c r="L24" s="6" t="s">
        <v>15</v>
      </c>
      <c r="M24" s="6" t="s">
        <v>28</v>
      </c>
      <c r="N24" s="6" t="s">
        <v>29</v>
      </c>
      <c r="O24" s="6" t="s">
        <v>30</v>
      </c>
      <c r="P24" s="6" t="s">
        <v>31</v>
      </c>
      <c r="Q24" s="6" t="s">
        <v>18</v>
      </c>
      <c r="R24" s="6" t="s">
        <v>19</v>
      </c>
      <c r="S24" s="6" t="s">
        <v>20</v>
      </c>
      <c r="T24" s="7"/>
      <c r="U24" s="7"/>
      <c r="V24" s="31" t="s">
        <v>35</v>
      </c>
      <c r="W24" s="32" t="s">
        <v>16</v>
      </c>
      <c r="X24" s="33" t="s">
        <v>36</v>
      </c>
      <c r="Y24" s="33" t="s">
        <v>37</v>
      </c>
      <c r="Z24" s="33" t="s">
        <v>38</v>
      </c>
      <c r="AA24" s="6" t="s">
        <v>39</v>
      </c>
      <c r="AB24" s="33" t="s">
        <v>40</v>
      </c>
      <c r="AC24" s="33" t="s">
        <v>41</v>
      </c>
      <c r="AD24" s="33" t="s">
        <v>42</v>
      </c>
      <c r="AE24" s="34" t="s">
        <v>43</v>
      </c>
      <c r="AF24" s="34" t="s">
        <v>44</v>
      </c>
      <c r="AG24" s="34" t="s">
        <v>45</v>
      </c>
    </row>
    <row r="25" spans="2:35" x14ac:dyDescent="0.25">
      <c r="B25" s="13">
        <v>44197</v>
      </c>
      <c r="C25" s="7">
        <v>1</v>
      </c>
      <c r="D25" s="14">
        <v>0</v>
      </c>
      <c r="E25" s="14">
        <f>T7</f>
        <v>242.22222222222223</v>
      </c>
      <c r="F25" s="7"/>
      <c r="G25" s="7"/>
      <c r="H25" s="7"/>
      <c r="I25" s="7"/>
      <c r="J25" s="7"/>
      <c r="L25" s="16">
        <v>0</v>
      </c>
      <c r="M25" s="16"/>
      <c r="N25" s="16"/>
      <c r="O25" s="16">
        <f>INTERCEPT(M26:M43,L26:L43)</f>
        <v>-14.640522875816998</v>
      </c>
      <c r="P25" s="16">
        <f>SLOPE(M26:M43,L26:L43)</f>
        <v>27.038183694530442</v>
      </c>
      <c r="Q25" s="16"/>
      <c r="R25" s="16"/>
      <c r="S25" s="16"/>
      <c r="T25" s="7"/>
      <c r="U25" s="7"/>
      <c r="V25" s="2">
        <v>1</v>
      </c>
      <c r="W25" s="14">
        <v>0</v>
      </c>
      <c r="X25" s="2">
        <f>IF(W25&gt;0,1,0)</f>
        <v>0</v>
      </c>
      <c r="Y25" s="2">
        <v>1</v>
      </c>
      <c r="Z25" s="2">
        <f>W25*X25</f>
        <v>0</v>
      </c>
      <c r="AA25" s="26"/>
      <c r="AB25" s="26"/>
      <c r="AC25" s="2"/>
      <c r="AD25" s="2"/>
      <c r="AE25" s="2"/>
      <c r="AF25" s="2"/>
      <c r="AG25" s="2"/>
    </row>
    <row r="26" spans="2:35" x14ac:dyDescent="0.25">
      <c r="B26" s="13">
        <v>44228</v>
      </c>
      <c r="C26" s="7">
        <v>2</v>
      </c>
      <c r="D26" s="14">
        <v>0</v>
      </c>
      <c r="E26" s="14">
        <f t="shared" ref="E26:E36" si="0">D25*alpha_ses+(1-alpha_ses)*E25</f>
        <v>176.80775830182503</v>
      </c>
      <c r="F26" s="7">
        <f>E26-D26</f>
        <v>176.80775830182503</v>
      </c>
      <c r="G26" s="7">
        <f>ABS(F26)</f>
        <v>176.80775830182503</v>
      </c>
      <c r="H26" s="7">
        <f>F26^2</f>
        <v>31260.983395716579</v>
      </c>
      <c r="I26" s="7"/>
      <c r="J26" s="7"/>
      <c r="L26" s="7">
        <v>1</v>
      </c>
      <c r="M26" s="14">
        <v>0</v>
      </c>
      <c r="N26" s="14">
        <f>O25+1*P25</f>
        <v>12.397660818713444</v>
      </c>
      <c r="O26" s="7">
        <f t="shared" ref="O26:O43" si="1">alpha_sed*M26+(1-alpha_sed)*(O25+P25)</f>
        <v>12.273684210526309</v>
      </c>
      <c r="P26" s="7">
        <f t="shared" ref="P26:P43" si="2">beta_sed*(O26-O25)+(1-beta_sed)*P25</f>
        <v>27.036943928448572</v>
      </c>
      <c r="Q26" s="7">
        <f>N26-M26</f>
        <v>12.397660818713444</v>
      </c>
      <c r="R26" s="7">
        <f>ABS(Q26)</f>
        <v>12.397660818713444</v>
      </c>
      <c r="S26" s="7">
        <f>Q26^2</f>
        <v>153.70199377586249</v>
      </c>
      <c r="T26" s="7"/>
      <c r="U26" s="7"/>
      <c r="V26" s="2">
        <v>2</v>
      </c>
      <c r="W26" s="14">
        <v>0</v>
      </c>
      <c r="X26" s="2">
        <f t="shared" ref="X26:X30" si="3">IF(W26&gt;0,1,0)</f>
        <v>0</v>
      </c>
      <c r="Y26" s="2">
        <f>IF(W26=0,Y25+1,1)</f>
        <v>2</v>
      </c>
      <c r="Z26" s="2">
        <f t="shared" ref="Z26:Z42" si="4">W26*X26</f>
        <v>0</v>
      </c>
      <c r="AA26" s="26">
        <f>IF(W26&gt;0,Y25,0)</f>
        <v>0</v>
      </c>
      <c r="AB26" s="26"/>
      <c r="AC26" s="2"/>
      <c r="AD26" s="2"/>
      <c r="AE26" s="2"/>
      <c r="AF26" s="2"/>
      <c r="AG26" s="2"/>
    </row>
    <row r="27" spans="2:35" x14ac:dyDescent="0.25">
      <c r="B27" s="13">
        <v>44256</v>
      </c>
      <c r="C27" s="7">
        <v>3</v>
      </c>
      <c r="D27" s="14">
        <v>0</v>
      </c>
      <c r="E27" s="14">
        <f t="shared" si="0"/>
        <v>129.05910576213267</v>
      </c>
      <c r="F27" s="7">
        <f t="shared" ref="F27:F42" si="5">E27-D27</f>
        <v>129.05910576213267</v>
      </c>
      <c r="G27" s="7">
        <f t="shared" ref="G27:G42" si="6">ABS(F27)</f>
        <v>129.05910576213267</v>
      </c>
      <c r="H27" s="7">
        <f t="shared" ref="H27:H42" si="7">F27^2</f>
        <v>16656.252780121347</v>
      </c>
      <c r="I27" s="7"/>
      <c r="J27" s="7"/>
      <c r="K27" s="7"/>
      <c r="L27" s="7">
        <v>2</v>
      </c>
      <c r="M27" s="14">
        <v>0</v>
      </c>
      <c r="N27" s="14">
        <f t="shared" ref="N27:N43" si="8">O26+1*P26</f>
        <v>39.310628138974877</v>
      </c>
      <c r="O27" s="7">
        <f t="shared" si="1"/>
        <v>38.917521857585129</v>
      </c>
      <c r="P27" s="7">
        <f t="shared" si="2"/>
        <v>27.033012865634674</v>
      </c>
      <c r="Q27" s="7">
        <f>N27-M27</f>
        <v>39.310628138974877</v>
      </c>
      <c r="R27" s="7">
        <f>ABS(Q27)</f>
        <v>39.310628138974877</v>
      </c>
      <c r="S27" s="7">
        <f>Q27^2</f>
        <v>1545.3254846807633</v>
      </c>
      <c r="T27" s="7"/>
      <c r="U27" s="7"/>
      <c r="V27" s="2">
        <v>3</v>
      </c>
      <c r="W27" s="14">
        <v>0</v>
      </c>
      <c r="X27" s="2">
        <f t="shared" si="3"/>
        <v>0</v>
      </c>
      <c r="Y27" s="2">
        <f t="shared" ref="Y27:Y30" si="9">IF(W27=0,Y26+1,1)</f>
        <v>3</v>
      </c>
      <c r="Z27" s="2">
        <f t="shared" si="4"/>
        <v>0</v>
      </c>
      <c r="AA27" s="26">
        <f t="shared" ref="AA27:AA30" si="10">IF(W27&gt;0,Y26,0)</f>
        <v>0</v>
      </c>
      <c r="AB27" s="26"/>
      <c r="AC27" s="2"/>
      <c r="AD27" s="2"/>
      <c r="AE27" s="2"/>
      <c r="AF27" s="2"/>
      <c r="AG27" s="2"/>
    </row>
    <row r="28" spans="2:35" x14ac:dyDescent="0.25">
      <c r="B28" s="13">
        <v>44287</v>
      </c>
      <c r="C28" s="7">
        <v>4</v>
      </c>
      <c r="D28" s="14">
        <v>0</v>
      </c>
      <c r="E28" s="14">
        <f t="shared" si="0"/>
        <v>94.205440644113509</v>
      </c>
      <c r="F28" s="7">
        <f t="shared" si="5"/>
        <v>94.205440644113509</v>
      </c>
      <c r="G28" s="7">
        <f t="shared" si="6"/>
        <v>94.205440644113509</v>
      </c>
      <c r="H28" s="7">
        <f t="shared" si="7"/>
        <v>8874.6650469515935</v>
      </c>
      <c r="I28" s="7"/>
      <c r="J28" s="7"/>
      <c r="K28" s="7"/>
      <c r="L28" s="7">
        <v>3</v>
      </c>
      <c r="M28" s="14">
        <v>0</v>
      </c>
      <c r="N28" s="14">
        <f t="shared" si="8"/>
        <v>65.950534723219803</v>
      </c>
      <c r="O28" s="7">
        <f t="shared" si="1"/>
        <v>65.291029375987605</v>
      </c>
      <c r="P28" s="7">
        <f t="shared" si="2"/>
        <v>27.02641781216235</v>
      </c>
      <c r="Q28" s="7">
        <f t="shared" ref="Q28:Q43" si="11">N28-M28</f>
        <v>65.950534723219803</v>
      </c>
      <c r="R28" s="7">
        <f t="shared" ref="R28:R43" si="12">ABS(Q28)</f>
        <v>65.950534723219803</v>
      </c>
      <c r="S28" s="7">
        <f t="shared" ref="S28:S43" si="13">Q28^2</f>
        <v>4349.4730302786211</v>
      </c>
      <c r="T28" s="7"/>
      <c r="U28" s="7"/>
      <c r="V28" s="2">
        <v>4</v>
      </c>
      <c r="W28" s="14">
        <v>0</v>
      </c>
      <c r="X28" s="2">
        <f t="shared" si="3"/>
        <v>0</v>
      </c>
      <c r="Y28" s="2">
        <f t="shared" si="9"/>
        <v>4</v>
      </c>
      <c r="Z28" s="2">
        <f t="shared" si="4"/>
        <v>0</v>
      </c>
      <c r="AA28" s="26">
        <f t="shared" si="10"/>
        <v>0</v>
      </c>
      <c r="AB28" s="26"/>
      <c r="AC28" s="2"/>
      <c r="AD28" s="2"/>
      <c r="AE28" s="2"/>
      <c r="AF28" s="2"/>
      <c r="AG28" s="2"/>
      <c r="AI28" s="22"/>
    </row>
    <row r="29" spans="2:35" x14ac:dyDescent="0.25">
      <c r="B29" s="13">
        <v>44317</v>
      </c>
      <c r="C29" s="7">
        <v>5</v>
      </c>
      <c r="D29" s="14">
        <v>0</v>
      </c>
      <c r="E29" s="14">
        <f t="shared" si="0"/>
        <v>68.764346339950507</v>
      </c>
      <c r="F29" s="7">
        <f t="shared" si="5"/>
        <v>68.764346339950507</v>
      </c>
      <c r="G29" s="7">
        <f t="shared" si="6"/>
        <v>68.764346339950507</v>
      </c>
      <c r="H29" s="7">
        <f t="shared" si="7"/>
        <v>4728.5353275606649</v>
      </c>
      <c r="I29" s="7"/>
      <c r="J29" s="7"/>
      <c r="K29" s="7"/>
      <c r="L29" s="7">
        <v>4</v>
      </c>
      <c r="M29" s="14">
        <v>0</v>
      </c>
      <c r="N29" s="14">
        <f t="shared" si="8"/>
        <v>92.317447188149956</v>
      </c>
      <c r="O29" s="7">
        <f t="shared" si="1"/>
        <v>91.39427271626846</v>
      </c>
      <c r="P29" s="7">
        <f t="shared" si="2"/>
        <v>27.017186067443532</v>
      </c>
      <c r="Q29" s="7">
        <f t="shared" si="11"/>
        <v>92.317447188149956</v>
      </c>
      <c r="R29" s="7">
        <f t="shared" si="12"/>
        <v>92.317447188149956</v>
      </c>
      <c r="S29" s="7">
        <f t="shared" si="13"/>
        <v>8522.5110553368559</v>
      </c>
      <c r="T29" s="7"/>
      <c r="V29" s="2">
        <v>5</v>
      </c>
      <c r="W29" s="14">
        <v>0</v>
      </c>
      <c r="X29" s="2">
        <f t="shared" si="3"/>
        <v>0</v>
      </c>
      <c r="Y29" s="2">
        <f t="shared" si="9"/>
        <v>5</v>
      </c>
      <c r="Z29" s="2">
        <f t="shared" si="4"/>
        <v>0</v>
      </c>
      <c r="AA29" s="26">
        <f t="shared" si="10"/>
        <v>0</v>
      </c>
      <c r="AB29" s="26"/>
      <c r="AC29" s="2"/>
      <c r="AD29" s="2"/>
      <c r="AE29" s="2"/>
      <c r="AF29" s="2"/>
      <c r="AG29" s="2"/>
    </row>
    <row r="30" spans="2:35" x14ac:dyDescent="0.25">
      <c r="B30" s="13">
        <v>44348</v>
      </c>
      <c r="C30" s="7">
        <v>6</v>
      </c>
      <c r="D30" s="14">
        <v>350</v>
      </c>
      <c r="E30" s="14">
        <f t="shared" si="0"/>
        <v>50.193866672987433</v>
      </c>
      <c r="F30" s="7">
        <f t="shared" si="5"/>
        <v>-299.80613332701256</v>
      </c>
      <c r="G30" s="7">
        <f t="shared" si="6"/>
        <v>299.80613332701256</v>
      </c>
      <c r="H30" s="7">
        <f t="shared" si="7"/>
        <v>89883.717580494427</v>
      </c>
      <c r="I30" s="7"/>
      <c r="J30" s="7"/>
      <c r="K30" s="7"/>
      <c r="L30" s="7">
        <v>5</v>
      </c>
      <c r="M30" s="14">
        <v>0</v>
      </c>
      <c r="N30" s="14">
        <f t="shared" si="8"/>
        <v>118.41145878371199</v>
      </c>
      <c r="O30" s="7">
        <f t="shared" si="1"/>
        <v>117.22734419587488</v>
      </c>
      <c r="P30" s="7">
        <f t="shared" si="2"/>
        <v>27.005344921565161</v>
      </c>
      <c r="Q30" s="7">
        <f t="shared" si="11"/>
        <v>118.41145878371199</v>
      </c>
      <c r="R30" s="7">
        <f t="shared" si="12"/>
        <v>118.41145878371199</v>
      </c>
      <c r="S30" s="7">
        <f t="shared" si="13"/>
        <v>14021.273571286723</v>
      </c>
      <c r="T30" s="7"/>
      <c r="V30" s="2">
        <v>6</v>
      </c>
      <c r="W30" s="14">
        <v>350</v>
      </c>
      <c r="X30" s="2">
        <f t="shared" si="3"/>
        <v>1</v>
      </c>
      <c r="Y30" s="2">
        <f t="shared" si="9"/>
        <v>1</v>
      </c>
      <c r="Z30" s="2">
        <f t="shared" si="4"/>
        <v>350</v>
      </c>
      <c r="AA30" s="26">
        <f t="shared" si="10"/>
        <v>5</v>
      </c>
      <c r="AB30" s="27">
        <f>AVERAGEIF(AA25:AA30,"&gt;0")</f>
        <v>5</v>
      </c>
      <c r="AC30" s="27">
        <f>AVERAGEIF(Z25:Z30,"&gt;0")</f>
        <v>350</v>
      </c>
      <c r="AD30" s="26"/>
      <c r="AE30" s="26"/>
      <c r="AF30" s="26"/>
      <c r="AG30" s="26"/>
    </row>
    <row r="31" spans="2:35" x14ac:dyDescent="0.25">
      <c r="B31" s="13">
        <v>44378</v>
      </c>
      <c r="C31" s="7">
        <v>7</v>
      </c>
      <c r="D31" s="14">
        <v>0</v>
      </c>
      <c r="E31" s="14">
        <f t="shared" si="0"/>
        <v>131.15942512468598</v>
      </c>
      <c r="F31" s="7">
        <f t="shared" si="5"/>
        <v>131.15942512468598</v>
      </c>
      <c r="G31" s="7">
        <f t="shared" si="6"/>
        <v>131.15942512468598</v>
      </c>
      <c r="H31" s="7">
        <f t="shared" si="7"/>
        <v>17202.794799038107</v>
      </c>
      <c r="I31" s="7"/>
      <c r="J31" s="7"/>
      <c r="K31" s="7"/>
      <c r="L31" s="7">
        <v>6</v>
      </c>
      <c r="M31" s="14">
        <v>350</v>
      </c>
      <c r="N31" s="14">
        <f t="shared" si="8"/>
        <v>144.23268911744003</v>
      </c>
      <c r="O31" s="7">
        <f t="shared" si="1"/>
        <v>146.29036222626564</v>
      </c>
      <c r="P31" s="7">
        <f t="shared" si="2"/>
        <v>27.025921652653416</v>
      </c>
      <c r="Q31" s="7">
        <f t="shared" si="11"/>
        <v>-205.76731088255997</v>
      </c>
      <c r="R31" s="7">
        <f t="shared" si="12"/>
        <v>205.76731088255997</v>
      </c>
      <c r="S31" s="7">
        <f t="shared" si="13"/>
        <v>42340.18622784008</v>
      </c>
      <c r="T31" s="7"/>
      <c r="U31" s="7"/>
      <c r="V31" s="2">
        <v>7</v>
      </c>
      <c r="W31" s="14">
        <v>0</v>
      </c>
      <c r="X31" s="2">
        <f>IF(W31&gt;0,1,0)</f>
        <v>0</v>
      </c>
      <c r="Y31" s="2">
        <f>Y30</f>
        <v>1</v>
      </c>
      <c r="Z31" s="2">
        <f>W31*X31</f>
        <v>0</v>
      </c>
      <c r="AA31" s="2"/>
      <c r="AB31" s="27">
        <f t="shared" ref="AB31:AB42" si="14">IF(W31=0,AB30,alpha_err*Y31+(1-alpha_err)*AB30)</f>
        <v>5</v>
      </c>
      <c r="AC31" s="27">
        <f t="shared" ref="AC31:AC42" si="15">IF(W31=0,AC30,alpha_err*Z31+(1-alpha_err)*AC30)</f>
        <v>350</v>
      </c>
      <c r="AD31" s="28">
        <f>AC30/AB30</f>
        <v>70</v>
      </c>
      <c r="AE31" s="28">
        <f t="shared" ref="AE31:AE42" si="16">W31-AD31</f>
        <v>-70</v>
      </c>
      <c r="AF31" s="28">
        <f t="shared" ref="AF31:AF42" si="17">ABS(W31-AE31)</f>
        <v>70</v>
      </c>
      <c r="AG31" s="28">
        <f>AE31^2</f>
        <v>4900</v>
      </c>
    </row>
    <row r="32" spans="2:35" x14ac:dyDescent="0.25">
      <c r="B32" s="13">
        <v>44409</v>
      </c>
      <c r="C32" s="7">
        <v>8</v>
      </c>
      <c r="D32" s="14">
        <v>800</v>
      </c>
      <c r="E32" s="14">
        <f t="shared" si="0"/>
        <v>95.738548361498246</v>
      </c>
      <c r="F32" s="7">
        <f t="shared" si="5"/>
        <v>-704.26145163850174</v>
      </c>
      <c r="G32" s="7">
        <f t="shared" si="6"/>
        <v>704.26145163850174</v>
      </c>
      <c r="H32" s="7">
        <f t="shared" si="7"/>
        <v>495984.19226396974</v>
      </c>
      <c r="I32" s="7"/>
      <c r="J32" s="7"/>
      <c r="K32" s="7"/>
      <c r="L32" s="7">
        <v>7</v>
      </c>
      <c r="M32" s="14">
        <v>0</v>
      </c>
      <c r="N32" s="14">
        <f t="shared" si="8"/>
        <v>173.31628387891905</v>
      </c>
      <c r="O32" s="7">
        <f t="shared" si="1"/>
        <v>171.58312104012987</v>
      </c>
      <c r="P32" s="7">
        <f t="shared" si="2"/>
        <v>27.008590024265526</v>
      </c>
      <c r="Q32" s="7">
        <f t="shared" si="11"/>
        <v>173.31628387891905</v>
      </c>
      <c r="R32" s="7">
        <f t="shared" si="12"/>
        <v>173.31628387891905</v>
      </c>
      <c r="S32" s="7">
        <f t="shared" si="13"/>
        <v>30038.534257598058</v>
      </c>
      <c r="T32" s="7"/>
      <c r="U32" s="7"/>
      <c r="V32" s="2">
        <v>8</v>
      </c>
      <c r="W32" s="14">
        <v>800</v>
      </c>
      <c r="X32" s="2">
        <f t="shared" ref="X32:X42" si="18">IF(W32&gt;0,1,0)</f>
        <v>1</v>
      </c>
      <c r="Y32" s="2">
        <f>IF(W31=0,Y31+1,1)</f>
        <v>2</v>
      </c>
      <c r="Z32" s="2">
        <f t="shared" si="4"/>
        <v>800</v>
      </c>
      <c r="AA32" s="2"/>
      <c r="AB32" s="23">
        <f t="shared" si="14"/>
        <v>4.97</v>
      </c>
      <c r="AC32" s="23">
        <f t="shared" si="15"/>
        <v>354.5</v>
      </c>
      <c r="AD32" s="24">
        <f t="shared" ref="AD32:AD42" si="19">AC31/AB31</f>
        <v>70</v>
      </c>
      <c r="AE32" s="24">
        <f t="shared" si="16"/>
        <v>730</v>
      </c>
      <c r="AF32" s="24">
        <f t="shared" si="17"/>
        <v>70</v>
      </c>
      <c r="AG32" s="24">
        <f t="shared" ref="AG32:AG42" si="20">AE32^2</f>
        <v>532900</v>
      </c>
    </row>
    <row r="33" spans="2:33" x14ac:dyDescent="0.25">
      <c r="B33" s="13">
        <v>44440</v>
      </c>
      <c r="C33" s="7">
        <v>9</v>
      </c>
      <c r="D33" s="14">
        <v>0</v>
      </c>
      <c r="E33" s="14">
        <f t="shared" si="0"/>
        <v>285.93119417278251</v>
      </c>
      <c r="F33" s="7">
        <f t="shared" si="5"/>
        <v>285.93119417278251</v>
      </c>
      <c r="G33" s="7">
        <f t="shared" si="6"/>
        <v>285.93119417278251</v>
      </c>
      <c r="H33" s="7">
        <f t="shared" si="7"/>
        <v>81756.647801073457</v>
      </c>
      <c r="I33" s="7"/>
      <c r="J33" s="7"/>
      <c r="K33" s="7"/>
      <c r="L33" s="7">
        <v>8</v>
      </c>
      <c r="M33" s="14">
        <v>800</v>
      </c>
      <c r="N33" s="14">
        <f t="shared" si="8"/>
        <v>198.59171106439538</v>
      </c>
      <c r="O33" s="7">
        <f t="shared" si="1"/>
        <v>204.60579395375143</v>
      </c>
      <c r="P33" s="7">
        <f t="shared" si="2"/>
        <v>27.068730853159085</v>
      </c>
      <c r="Q33" s="7">
        <f t="shared" si="11"/>
        <v>-601.40828893560456</v>
      </c>
      <c r="R33" s="7">
        <f t="shared" si="12"/>
        <v>601.40828893560456</v>
      </c>
      <c r="S33" s="7">
        <f t="shared" si="13"/>
        <v>361691.93000045163</v>
      </c>
      <c r="T33" s="7"/>
      <c r="U33" s="7"/>
      <c r="V33" s="2">
        <v>9</v>
      </c>
      <c r="W33" s="14">
        <v>0</v>
      </c>
      <c r="X33" s="2">
        <f t="shared" si="18"/>
        <v>0</v>
      </c>
      <c r="Y33" s="2">
        <f t="shared" ref="Y33:Y42" si="21">IF(W32=0,Y32+1,1)</f>
        <v>1</v>
      </c>
      <c r="Z33" s="2">
        <f t="shared" si="4"/>
        <v>0</v>
      </c>
      <c r="AA33" s="2"/>
      <c r="AB33" s="23">
        <f t="shared" si="14"/>
        <v>4.97</v>
      </c>
      <c r="AC33" s="23">
        <f t="shared" si="15"/>
        <v>354.5</v>
      </c>
      <c r="AD33" s="24">
        <f t="shared" si="19"/>
        <v>71.327967806841045</v>
      </c>
      <c r="AE33" s="24">
        <f t="shared" si="16"/>
        <v>-71.327967806841045</v>
      </c>
      <c r="AF33" s="24">
        <f t="shared" si="17"/>
        <v>71.327967806841045</v>
      </c>
      <c r="AG33" s="24">
        <f t="shared" si="20"/>
        <v>5087.6789914537521</v>
      </c>
    </row>
    <row r="34" spans="2:33" x14ac:dyDescent="0.25">
      <c r="B34" s="13">
        <v>44470</v>
      </c>
      <c r="C34" s="7">
        <v>10</v>
      </c>
      <c r="D34" s="14">
        <v>300</v>
      </c>
      <c r="E34" s="14">
        <f t="shared" si="0"/>
        <v>208.71269781297332</v>
      </c>
      <c r="F34" s="7">
        <f t="shared" si="5"/>
        <v>-91.287302187026683</v>
      </c>
      <c r="G34" s="7">
        <f t="shared" si="6"/>
        <v>91.287302187026683</v>
      </c>
      <c r="H34" s="7">
        <f t="shared" si="7"/>
        <v>8333.3715405855273</v>
      </c>
      <c r="I34" s="7"/>
      <c r="J34" s="7"/>
      <c r="K34" s="7"/>
      <c r="L34" s="7">
        <v>9</v>
      </c>
      <c r="M34" s="14">
        <v>0</v>
      </c>
      <c r="N34" s="14">
        <f t="shared" si="8"/>
        <v>231.67452480691051</v>
      </c>
      <c r="O34" s="7">
        <f t="shared" si="1"/>
        <v>229.3577795588414</v>
      </c>
      <c r="P34" s="7">
        <f t="shared" si="2"/>
        <v>27.045563400678393</v>
      </c>
      <c r="Q34" s="7">
        <f t="shared" si="11"/>
        <v>231.67452480691051</v>
      </c>
      <c r="R34" s="7">
        <f t="shared" si="12"/>
        <v>231.67452480691051</v>
      </c>
      <c r="S34" s="7">
        <f t="shared" si="13"/>
        <v>53673.085444507793</v>
      </c>
      <c r="T34" s="7"/>
      <c r="U34" s="7"/>
      <c r="V34" s="2">
        <v>10</v>
      </c>
      <c r="W34" s="14">
        <v>300</v>
      </c>
      <c r="X34" s="2">
        <f t="shared" si="18"/>
        <v>1</v>
      </c>
      <c r="Y34" s="2">
        <f t="shared" si="21"/>
        <v>2</v>
      </c>
      <c r="Z34" s="2">
        <f t="shared" si="4"/>
        <v>300</v>
      </c>
      <c r="AA34" s="2"/>
      <c r="AB34" s="23">
        <f t="shared" si="14"/>
        <v>4.9402999999999997</v>
      </c>
      <c r="AC34" s="23">
        <f t="shared" si="15"/>
        <v>353.95499999999998</v>
      </c>
      <c r="AD34" s="24">
        <f t="shared" si="19"/>
        <v>71.327967806841045</v>
      </c>
      <c r="AE34" s="24">
        <f t="shared" si="16"/>
        <v>228.67203219315894</v>
      </c>
      <c r="AF34" s="24">
        <f t="shared" si="17"/>
        <v>71.327967806841059</v>
      </c>
      <c r="AG34" s="24">
        <f t="shared" si="20"/>
        <v>52290.898307349118</v>
      </c>
    </row>
    <row r="35" spans="2:33" x14ac:dyDescent="0.25">
      <c r="B35" s="13">
        <v>44501</v>
      </c>
      <c r="C35" s="7">
        <v>11</v>
      </c>
      <c r="D35" s="14">
        <v>0</v>
      </c>
      <c r="E35" s="14">
        <f t="shared" si="0"/>
        <v>233.36572048165812</v>
      </c>
      <c r="F35" s="7">
        <f t="shared" si="5"/>
        <v>233.36572048165812</v>
      </c>
      <c r="G35" s="7">
        <f t="shared" si="6"/>
        <v>233.36572048165812</v>
      </c>
      <c r="H35" s="7">
        <f t="shared" si="7"/>
        <v>54459.559495923386</v>
      </c>
      <c r="I35" s="7"/>
      <c r="J35" s="7"/>
      <c r="K35" s="7"/>
      <c r="L35" s="7">
        <v>10</v>
      </c>
      <c r="M35" s="14">
        <v>300</v>
      </c>
      <c r="N35" s="14">
        <f t="shared" si="8"/>
        <v>256.40334295951982</v>
      </c>
      <c r="O35" s="7">
        <f t="shared" si="1"/>
        <v>256.83930952992461</v>
      </c>
      <c r="P35" s="7">
        <f t="shared" si="2"/>
        <v>27.049923066382441</v>
      </c>
      <c r="Q35" s="7">
        <f t="shared" si="11"/>
        <v>-43.596657040480181</v>
      </c>
      <c r="R35" s="7">
        <f t="shared" si="12"/>
        <v>43.596657040480181</v>
      </c>
      <c r="S35" s="7">
        <f t="shared" si="13"/>
        <v>1900.6685051052502</v>
      </c>
      <c r="T35" s="7"/>
      <c r="U35" s="7"/>
      <c r="V35" s="2">
        <v>11</v>
      </c>
      <c r="W35" s="14">
        <v>0</v>
      </c>
      <c r="X35" s="2">
        <f>IF(W35&gt;0,1,0)</f>
        <v>0</v>
      </c>
      <c r="Y35" s="2">
        <f t="shared" si="21"/>
        <v>1</v>
      </c>
      <c r="Z35" s="2">
        <f t="shared" si="4"/>
        <v>0</v>
      </c>
      <c r="AA35" s="2"/>
      <c r="AB35" s="23">
        <f t="shared" si="14"/>
        <v>4.9402999999999997</v>
      </c>
      <c r="AC35" s="23">
        <f t="shared" si="15"/>
        <v>353.95499999999998</v>
      </c>
      <c r="AD35" s="24">
        <f t="shared" si="19"/>
        <v>71.646458717081956</v>
      </c>
      <c r="AE35" s="24">
        <f t="shared" si="16"/>
        <v>-71.646458717081956</v>
      </c>
      <c r="AF35" s="24">
        <f t="shared" si="17"/>
        <v>71.646458717081956</v>
      </c>
      <c r="AG35" s="24">
        <f t="shared" si="20"/>
        <v>5133.2150466985286</v>
      </c>
    </row>
    <row r="36" spans="2:33" x14ac:dyDescent="0.25">
      <c r="B36" s="13">
        <v>44531</v>
      </c>
      <c r="C36" s="7">
        <v>12</v>
      </c>
      <c r="D36" s="14">
        <v>0</v>
      </c>
      <c r="E36" s="14">
        <f t="shared" si="0"/>
        <v>170.34304088333505</v>
      </c>
      <c r="F36" s="7">
        <f t="shared" si="5"/>
        <v>170.34304088333505</v>
      </c>
      <c r="G36" s="7">
        <f t="shared" si="6"/>
        <v>170.34304088333505</v>
      </c>
      <c r="H36" s="7">
        <f t="shared" si="7"/>
        <v>29016.751577381558</v>
      </c>
      <c r="I36" s="7"/>
      <c r="J36" s="7"/>
      <c r="K36" s="7"/>
      <c r="L36" s="7">
        <v>11</v>
      </c>
      <c r="M36" s="14">
        <v>0</v>
      </c>
      <c r="N36" s="14">
        <f t="shared" si="8"/>
        <v>283.88923259630707</v>
      </c>
      <c r="O36" s="7">
        <f t="shared" si="1"/>
        <v>281.05034027034401</v>
      </c>
      <c r="P36" s="7">
        <f t="shared" si="2"/>
        <v>27.02153414312281</v>
      </c>
      <c r="Q36" s="7">
        <f t="shared" si="11"/>
        <v>283.88923259630707</v>
      </c>
      <c r="R36" s="7">
        <f t="shared" si="12"/>
        <v>283.88923259630707</v>
      </c>
      <c r="S36" s="7">
        <f t="shared" si="13"/>
        <v>80593.09638412013</v>
      </c>
      <c r="T36" s="7"/>
      <c r="U36" s="7"/>
      <c r="V36" s="2">
        <v>12</v>
      </c>
      <c r="W36" s="14">
        <v>0</v>
      </c>
      <c r="X36" s="2">
        <f t="shared" si="18"/>
        <v>0</v>
      </c>
      <c r="Y36" s="2">
        <f t="shared" si="21"/>
        <v>2</v>
      </c>
      <c r="Z36" s="2">
        <f t="shared" si="4"/>
        <v>0</v>
      </c>
      <c r="AA36" s="2"/>
      <c r="AB36" s="23">
        <f t="shared" si="14"/>
        <v>4.9402999999999997</v>
      </c>
      <c r="AC36" s="23">
        <f t="shared" si="15"/>
        <v>353.95499999999998</v>
      </c>
      <c r="AD36" s="24">
        <f t="shared" si="19"/>
        <v>71.646458717081956</v>
      </c>
      <c r="AE36" s="24">
        <f t="shared" si="16"/>
        <v>-71.646458717081956</v>
      </c>
      <c r="AF36" s="24">
        <f t="shared" si="17"/>
        <v>71.646458717081956</v>
      </c>
      <c r="AG36" s="24">
        <f t="shared" si="20"/>
        <v>5133.2150466985286</v>
      </c>
    </row>
    <row r="37" spans="2:33" x14ac:dyDescent="0.25">
      <c r="B37" s="13">
        <v>44562</v>
      </c>
      <c r="C37" s="7">
        <v>13</v>
      </c>
      <c r="D37" s="14">
        <v>800</v>
      </c>
      <c r="E37" s="14">
        <f t="shared" ref="E37:E42" si="22">D36*alpha_ses+(1-alpha_ses)*E36</f>
        <v>124.34024807710433</v>
      </c>
      <c r="F37" s="7">
        <f t="shared" si="5"/>
        <v>-675.65975192289568</v>
      </c>
      <c r="G37" s="7">
        <f t="shared" si="6"/>
        <v>675.65975192289568</v>
      </c>
      <c r="H37" s="7">
        <f t="shared" si="7"/>
        <v>456516.10036850895</v>
      </c>
      <c r="I37" s="7"/>
      <c r="J37" s="7"/>
      <c r="K37" s="7"/>
      <c r="L37" s="7">
        <v>12</v>
      </c>
      <c r="M37" s="14">
        <v>0</v>
      </c>
      <c r="N37" s="14">
        <f t="shared" si="8"/>
        <v>308.07187441346684</v>
      </c>
      <c r="O37" s="7">
        <f t="shared" si="1"/>
        <v>304.99115566933216</v>
      </c>
      <c r="P37" s="7">
        <f t="shared" si="2"/>
        <v>26.990726955681463</v>
      </c>
      <c r="Q37" s="7">
        <f t="shared" si="11"/>
        <v>308.07187441346684</v>
      </c>
      <c r="R37" s="7">
        <f t="shared" si="12"/>
        <v>308.07187441346684</v>
      </c>
      <c r="S37" s="7">
        <f t="shared" si="13"/>
        <v>94908.279804626887</v>
      </c>
      <c r="T37" s="7"/>
      <c r="U37" s="7"/>
      <c r="V37" s="2">
        <v>13</v>
      </c>
      <c r="W37" s="14">
        <v>800</v>
      </c>
      <c r="X37" s="2">
        <f t="shared" si="18"/>
        <v>1</v>
      </c>
      <c r="Y37" s="2">
        <f t="shared" si="21"/>
        <v>3</v>
      </c>
      <c r="Z37" s="2">
        <f t="shared" si="4"/>
        <v>800</v>
      </c>
      <c r="AA37" s="2"/>
      <c r="AB37" s="23">
        <f t="shared" si="14"/>
        <v>4.9208970000000001</v>
      </c>
      <c r="AC37" s="23">
        <f t="shared" si="15"/>
        <v>358.41544999999996</v>
      </c>
      <c r="AD37" s="24">
        <f t="shared" si="19"/>
        <v>71.646458717081956</v>
      </c>
      <c r="AE37" s="24">
        <f t="shared" si="16"/>
        <v>728.35354128291806</v>
      </c>
      <c r="AF37" s="24">
        <f t="shared" si="17"/>
        <v>71.646458717081941</v>
      </c>
      <c r="AG37" s="24">
        <f t="shared" si="20"/>
        <v>530498.8810993674</v>
      </c>
    </row>
    <row r="38" spans="2:33" x14ac:dyDescent="0.25">
      <c r="B38" s="13">
        <v>44593</v>
      </c>
      <c r="C38" s="7">
        <v>14</v>
      </c>
      <c r="D38" s="14">
        <v>800</v>
      </c>
      <c r="E38" s="14">
        <f t="shared" si="22"/>
        <v>306.80872705950014</v>
      </c>
      <c r="F38" s="7">
        <f t="shared" si="5"/>
        <v>-493.19127294049986</v>
      </c>
      <c r="G38" s="7">
        <f t="shared" si="6"/>
        <v>493.19127294049986</v>
      </c>
      <c r="H38" s="7">
        <f t="shared" si="7"/>
        <v>243237.63170467064</v>
      </c>
      <c r="I38" s="7"/>
      <c r="J38" s="7"/>
      <c r="K38" s="7"/>
      <c r="L38" s="7">
        <v>13</v>
      </c>
      <c r="M38" s="14">
        <v>800</v>
      </c>
      <c r="N38" s="14">
        <f t="shared" si="8"/>
        <v>331.98188262501361</v>
      </c>
      <c r="O38" s="7">
        <f t="shared" si="1"/>
        <v>336.66206379876348</v>
      </c>
      <c r="P38" s="7">
        <f t="shared" si="2"/>
        <v>27.037528767418962</v>
      </c>
      <c r="Q38" s="7">
        <f t="shared" si="11"/>
        <v>-468.01811737498639</v>
      </c>
      <c r="R38" s="7">
        <f t="shared" si="12"/>
        <v>468.01811737498639</v>
      </c>
      <c r="S38" s="7">
        <f t="shared" si="13"/>
        <v>219040.95819122653</v>
      </c>
      <c r="T38" s="7"/>
      <c r="U38" s="7"/>
      <c r="V38" s="2">
        <v>14</v>
      </c>
      <c r="W38" s="14">
        <v>800</v>
      </c>
      <c r="X38" s="2">
        <f t="shared" si="18"/>
        <v>1</v>
      </c>
      <c r="Y38" s="2">
        <f t="shared" si="21"/>
        <v>1</v>
      </c>
      <c r="Z38" s="2">
        <f t="shared" si="4"/>
        <v>800</v>
      </c>
      <c r="AA38" s="2"/>
      <c r="AB38" s="23">
        <f t="shared" si="14"/>
        <v>4.8816880299999994</v>
      </c>
      <c r="AC38" s="23">
        <f t="shared" si="15"/>
        <v>362.83129549999995</v>
      </c>
      <c r="AD38" s="24">
        <f t="shared" si="19"/>
        <v>72.835389564138396</v>
      </c>
      <c r="AE38" s="24">
        <f t="shared" si="16"/>
        <v>727.16461043586162</v>
      </c>
      <c r="AF38" s="24">
        <f t="shared" si="17"/>
        <v>72.835389564138382</v>
      </c>
      <c r="AG38" s="24">
        <f t="shared" si="20"/>
        <v>528768.37067033839</v>
      </c>
    </row>
    <row r="39" spans="2:33" x14ac:dyDescent="0.25">
      <c r="B39" s="13">
        <v>44621</v>
      </c>
      <c r="C39" s="7">
        <v>15</v>
      </c>
      <c r="D39" s="14">
        <v>440</v>
      </c>
      <c r="E39" s="14">
        <f t="shared" si="22"/>
        <v>439.99982089738535</v>
      </c>
      <c r="F39" s="7">
        <f t="shared" si="5"/>
        <v>-1.7910261465203803E-4</v>
      </c>
      <c r="G39" s="7">
        <f t="shared" si="6"/>
        <v>1.7910261465203803E-4</v>
      </c>
      <c r="H39" s="7">
        <f t="shared" si="7"/>
        <v>3.2077746575196427E-8</v>
      </c>
      <c r="I39" s="7"/>
      <c r="J39" s="7"/>
      <c r="K39" s="7"/>
      <c r="L39" s="7">
        <v>14</v>
      </c>
      <c r="M39" s="14">
        <v>800</v>
      </c>
      <c r="N39" s="14">
        <f t="shared" si="8"/>
        <v>363.69959256618245</v>
      </c>
      <c r="O39" s="7">
        <f t="shared" si="1"/>
        <v>368.06259664052061</v>
      </c>
      <c r="P39" s="7">
        <f t="shared" si="2"/>
        <v>27.081158808162343</v>
      </c>
      <c r="Q39" s="7">
        <f t="shared" si="11"/>
        <v>-436.30040743381755</v>
      </c>
      <c r="R39" s="7">
        <f t="shared" si="12"/>
        <v>436.30040743381755</v>
      </c>
      <c r="S39" s="7">
        <f t="shared" si="13"/>
        <v>190358.0455269152</v>
      </c>
      <c r="T39" s="7"/>
      <c r="U39" s="7"/>
      <c r="V39" s="2">
        <v>15</v>
      </c>
      <c r="W39" s="14">
        <v>440</v>
      </c>
      <c r="X39" s="2">
        <f t="shared" si="18"/>
        <v>1</v>
      </c>
      <c r="Y39" s="2">
        <f t="shared" si="21"/>
        <v>1</v>
      </c>
      <c r="Z39" s="2">
        <f t="shared" si="4"/>
        <v>440</v>
      </c>
      <c r="AA39" s="2"/>
      <c r="AB39" s="23">
        <f t="shared" si="14"/>
        <v>4.8428711496999988</v>
      </c>
      <c r="AC39" s="23">
        <f t="shared" si="15"/>
        <v>363.60298254499992</v>
      </c>
      <c r="AD39" s="24">
        <f t="shared" si="19"/>
        <v>74.324965722973488</v>
      </c>
      <c r="AE39" s="24">
        <f t="shared" si="16"/>
        <v>365.6750342770265</v>
      </c>
      <c r="AF39" s="24">
        <f t="shared" si="17"/>
        <v>74.324965722973502</v>
      </c>
      <c r="AG39" s="24">
        <f t="shared" si="20"/>
        <v>133718.23069350451</v>
      </c>
    </row>
    <row r="40" spans="2:33" x14ac:dyDescent="0.25">
      <c r="B40" s="13">
        <v>44652</v>
      </c>
      <c r="C40" s="7">
        <v>16</v>
      </c>
      <c r="D40" s="14">
        <v>420</v>
      </c>
      <c r="E40" s="14">
        <f t="shared" si="22"/>
        <v>439.99986926578612</v>
      </c>
      <c r="F40" s="7">
        <f t="shared" si="5"/>
        <v>19.999869265786117</v>
      </c>
      <c r="G40" s="7">
        <f t="shared" si="6"/>
        <v>19.999869265786117</v>
      </c>
      <c r="H40" s="7">
        <f t="shared" si="7"/>
        <v>399.99477064853613</v>
      </c>
      <c r="I40" s="7"/>
      <c r="J40" s="7"/>
      <c r="K40" s="7"/>
      <c r="L40" s="7">
        <v>15</v>
      </c>
      <c r="M40" s="14">
        <v>440</v>
      </c>
      <c r="N40" s="14">
        <f t="shared" si="8"/>
        <v>395.14375544868295</v>
      </c>
      <c r="O40" s="7">
        <f t="shared" si="1"/>
        <v>395.59231789419607</v>
      </c>
      <c r="P40" s="7">
        <f t="shared" si="2"/>
        <v>27.085644432617475</v>
      </c>
      <c r="Q40" s="7">
        <f t="shared" si="11"/>
        <v>-44.856244551317047</v>
      </c>
      <c r="R40" s="7">
        <f t="shared" si="12"/>
        <v>44.856244551317047</v>
      </c>
      <c r="S40" s="7">
        <f t="shared" si="13"/>
        <v>2012.0826752475602</v>
      </c>
      <c r="T40" s="7"/>
      <c r="U40" s="7"/>
      <c r="V40" s="2">
        <v>16</v>
      </c>
      <c r="W40" s="14">
        <v>420</v>
      </c>
      <c r="X40" s="2">
        <f t="shared" si="18"/>
        <v>1</v>
      </c>
      <c r="Y40" s="2">
        <f t="shared" si="21"/>
        <v>1</v>
      </c>
      <c r="Z40" s="2">
        <f t="shared" si="4"/>
        <v>420</v>
      </c>
      <c r="AA40" s="2"/>
      <c r="AB40" s="23">
        <f t="shared" si="14"/>
        <v>4.8044424382029982</v>
      </c>
      <c r="AC40" s="23">
        <f t="shared" si="15"/>
        <v>364.1669527195499</v>
      </c>
      <c r="AD40" s="24">
        <f t="shared" si="19"/>
        <v>75.080044730804786</v>
      </c>
      <c r="AE40" s="24">
        <f t="shared" si="16"/>
        <v>344.91995526919521</v>
      </c>
      <c r="AF40" s="24">
        <f t="shared" si="17"/>
        <v>75.080044730804786</v>
      </c>
      <c r="AG40" s="24">
        <f t="shared" si="20"/>
        <v>118969.77554290363</v>
      </c>
    </row>
    <row r="41" spans="2:33" x14ac:dyDescent="0.25">
      <c r="B41" s="13">
        <v>44682</v>
      </c>
      <c r="C41" s="7">
        <v>17</v>
      </c>
      <c r="D41" s="14">
        <v>0</v>
      </c>
      <c r="E41" s="14">
        <f t="shared" si="22"/>
        <v>434.59871030317379</v>
      </c>
      <c r="F41" s="7">
        <f t="shared" si="5"/>
        <v>434.59871030317379</v>
      </c>
      <c r="G41" s="7">
        <f t="shared" si="6"/>
        <v>434.59871030317379</v>
      </c>
      <c r="H41" s="7">
        <f t="shared" si="7"/>
        <v>188876.03899718198</v>
      </c>
      <c r="I41" s="7"/>
      <c r="J41" s="7"/>
      <c r="K41" s="7"/>
      <c r="L41" s="7">
        <v>16</v>
      </c>
      <c r="M41" s="14">
        <v>420</v>
      </c>
      <c r="N41" s="14">
        <f t="shared" si="8"/>
        <v>422.67796232681354</v>
      </c>
      <c r="O41" s="7">
        <f t="shared" si="1"/>
        <v>422.65118270354537</v>
      </c>
      <c r="P41" s="7">
        <f t="shared" si="2"/>
        <v>27.085376636384794</v>
      </c>
      <c r="Q41" s="7">
        <f t="shared" si="11"/>
        <v>2.6779623268135424</v>
      </c>
      <c r="R41" s="7">
        <f t="shared" si="12"/>
        <v>2.6779623268135424</v>
      </c>
      <c r="S41" s="7">
        <f t="shared" si="13"/>
        <v>7.1714822238326024</v>
      </c>
      <c r="T41" s="7"/>
      <c r="U41" s="7"/>
      <c r="V41" s="2">
        <v>17</v>
      </c>
      <c r="W41" s="14">
        <v>0</v>
      </c>
      <c r="X41" s="2">
        <f t="shared" si="18"/>
        <v>0</v>
      </c>
      <c r="Y41" s="2">
        <f t="shared" si="21"/>
        <v>1</v>
      </c>
      <c r="Z41" s="2">
        <f t="shared" si="4"/>
        <v>0</v>
      </c>
      <c r="AA41" s="2"/>
      <c r="AB41" s="23">
        <f t="shared" si="14"/>
        <v>4.8044424382029982</v>
      </c>
      <c r="AC41" s="23">
        <f t="shared" si="15"/>
        <v>364.1669527195499</v>
      </c>
      <c r="AD41" s="24">
        <f t="shared" si="19"/>
        <v>75.797963531385122</v>
      </c>
      <c r="AE41" s="24">
        <f t="shared" si="16"/>
        <v>-75.797963531385122</v>
      </c>
      <c r="AF41" s="24">
        <f t="shared" si="17"/>
        <v>75.797963531385122</v>
      </c>
      <c r="AG41" s="24">
        <f t="shared" si="20"/>
        <v>5745.3312755051893</v>
      </c>
    </row>
    <row r="42" spans="2:33" x14ac:dyDescent="0.25">
      <c r="B42" s="13">
        <v>44713</v>
      </c>
      <c r="C42" s="7">
        <v>18</v>
      </c>
      <c r="D42" s="14">
        <v>450</v>
      </c>
      <c r="E42" s="14">
        <f t="shared" si="22"/>
        <v>317.23110714042014</v>
      </c>
      <c r="F42" s="7">
        <f t="shared" si="5"/>
        <v>-132.76889285957986</v>
      </c>
      <c r="G42" s="7">
        <f t="shared" si="6"/>
        <v>132.76889285957986</v>
      </c>
      <c r="H42" s="7">
        <f t="shared" si="7"/>
        <v>17627.578911158598</v>
      </c>
      <c r="I42" s="7"/>
      <c r="J42" s="7"/>
      <c r="K42" s="7"/>
      <c r="L42" s="7">
        <v>17</v>
      </c>
      <c r="M42" s="14">
        <v>0</v>
      </c>
      <c r="N42" s="14">
        <f t="shared" si="8"/>
        <v>449.73655933993018</v>
      </c>
      <c r="O42" s="7">
        <f t="shared" si="1"/>
        <v>445.23919374653087</v>
      </c>
      <c r="P42" s="7">
        <f t="shared" si="2"/>
        <v>27.0404029804508</v>
      </c>
      <c r="Q42" s="7">
        <f t="shared" si="11"/>
        <v>449.73655933993018</v>
      </c>
      <c r="R42" s="7">
        <f t="shared" si="12"/>
        <v>449.73655933993018</v>
      </c>
      <c r="S42" s="7">
        <f t="shared" si="13"/>
        <v>202262.97280691855</v>
      </c>
      <c r="T42" s="7"/>
      <c r="U42" s="7"/>
      <c r="V42" s="2">
        <v>18</v>
      </c>
      <c r="W42" s="14">
        <v>450</v>
      </c>
      <c r="X42" s="2">
        <f t="shared" si="18"/>
        <v>1</v>
      </c>
      <c r="Y42" s="2">
        <f t="shared" si="21"/>
        <v>2</v>
      </c>
      <c r="Z42" s="2">
        <f t="shared" si="4"/>
        <v>450</v>
      </c>
      <c r="AA42" s="2"/>
      <c r="AB42" s="23">
        <f t="shared" si="14"/>
        <v>4.7763980138209678</v>
      </c>
      <c r="AC42" s="23">
        <f t="shared" si="15"/>
        <v>365.02528319235438</v>
      </c>
      <c r="AD42" s="24">
        <f t="shared" si="19"/>
        <v>75.797963531385122</v>
      </c>
      <c r="AE42" s="24">
        <f t="shared" si="16"/>
        <v>374.20203646861489</v>
      </c>
      <c r="AF42" s="24">
        <f t="shared" si="17"/>
        <v>75.797963531385108</v>
      </c>
      <c r="AG42" s="24">
        <f t="shared" si="20"/>
        <v>140027.16409725859</v>
      </c>
    </row>
    <row r="43" spans="2:33" x14ac:dyDescent="0.25">
      <c r="B43" s="13">
        <v>44743</v>
      </c>
      <c r="C43" s="7">
        <v>19</v>
      </c>
      <c r="D43" s="14"/>
      <c r="E43" s="14">
        <f t="shared" ref="E43:E54" si="23">$D$42*alpha_ses+(1-alpha_ses)*$E$42</f>
        <v>353.08663629887269</v>
      </c>
      <c r="F43" s="7"/>
      <c r="L43" s="7">
        <v>18</v>
      </c>
      <c r="M43" s="14">
        <v>450</v>
      </c>
      <c r="N43" s="14">
        <f t="shared" si="8"/>
        <v>472.27959672698165</v>
      </c>
      <c r="O43" s="7">
        <f t="shared" si="1"/>
        <v>472.05680075971185</v>
      </c>
      <c r="P43" s="7">
        <f t="shared" si="2"/>
        <v>27.038175020778102</v>
      </c>
      <c r="Q43" s="7">
        <f t="shared" si="11"/>
        <v>22.279596726981651</v>
      </c>
      <c r="R43" s="7">
        <f t="shared" si="12"/>
        <v>22.279596726981651</v>
      </c>
      <c r="S43" s="7">
        <f t="shared" si="13"/>
        <v>496.38043031693149</v>
      </c>
      <c r="T43" s="7"/>
      <c r="U43" s="7"/>
      <c r="V43" s="2">
        <v>19</v>
      </c>
      <c r="AD43" s="24">
        <f>$AC$42/$AB$42</f>
        <v>76.422710615011255</v>
      </c>
    </row>
    <row r="44" spans="2:33" x14ac:dyDescent="0.25">
      <c r="B44" s="13">
        <v>44774</v>
      </c>
      <c r="C44" s="7">
        <v>20</v>
      </c>
      <c r="D44" s="14"/>
      <c r="E44" s="14">
        <f t="shared" si="23"/>
        <v>353.08663629887269</v>
      </c>
      <c r="K44" s="1">
        <v>1</v>
      </c>
      <c r="L44" s="7">
        <v>19</v>
      </c>
      <c r="N44" s="14">
        <f>$O$43+K44*$P$43</f>
        <v>499.09497578048996</v>
      </c>
      <c r="O44" s="7"/>
      <c r="P44" s="7"/>
      <c r="Q44" s="7"/>
      <c r="R44" s="7"/>
      <c r="S44" s="7"/>
      <c r="T44" s="7"/>
      <c r="U44" s="7"/>
      <c r="V44" s="2">
        <v>20</v>
      </c>
      <c r="AD44" s="24">
        <f t="shared" ref="AD44:AD54" si="24">$AC$42/$AB$42</f>
        <v>76.422710615011255</v>
      </c>
    </row>
    <row r="45" spans="2:33" x14ac:dyDescent="0.25">
      <c r="B45" s="13">
        <v>44805</v>
      </c>
      <c r="C45" s="7">
        <v>21</v>
      </c>
      <c r="D45" s="14"/>
      <c r="E45" s="14">
        <f t="shared" si="23"/>
        <v>353.08663629887269</v>
      </c>
      <c r="K45" s="1">
        <v>2</v>
      </c>
      <c r="L45" s="7">
        <v>20</v>
      </c>
      <c r="N45" s="14">
        <f t="shared" ref="N45:N55" si="25">$O$43+K45*$P$43</f>
        <v>526.13315080126802</v>
      </c>
      <c r="T45" s="7"/>
      <c r="U45" s="7"/>
      <c r="V45" s="2">
        <v>21</v>
      </c>
      <c r="W45" s="7"/>
      <c r="AD45" s="24">
        <f t="shared" si="24"/>
        <v>76.422710615011255</v>
      </c>
    </row>
    <row r="46" spans="2:33" x14ac:dyDescent="0.25">
      <c r="B46" s="13">
        <v>44835</v>
      </c>
      <c r="C46" s="7">
        <v>22</v>
      </c>
      <c r="D46" s="14"/>
      <c r="E46" s="14">
        <f t="shared" si="23"/>
        <v>353.08663629887269</v>
      </c>
      <c r="K46" s="1">
        <v>3</v>
      </c>
      <c r="L46" s="7">
        <v>21</v>
      </c>
      <c r="N46" s="14">
        <f t="shared" si="25"/>
        <v>553.17132582204613</v>
      </c>
      <c r="T46" s="7"/>
      <c r="U46" s="7"/>
      <c r="V46" s="2">
        <v>22</v>
      </c>
      <c r="W46" s="7"/>
      <c r="AD46" s="24">
        <f t="shared" si="24"/>
        <v>76.422710615011255</v>
      </c>
    </row>
    <row r="47" spans="2:33" x14ac:dyDescent="0.25">
      <c r="B47" s="13">
        <v>44866</v>
      </c>
      <c r="C47" s="7">
        <v>23</v>
      </c>
      <c r="D47" s="14"/>
      <c r="E47" s="14">
        <f t="shared" si="23"/>
        <v>353.08663629887269</v>
      </c>
      <c r="K47" s="1">
        <v>4</v>
      </c>
      <c r="L47" s="7">
        <v>22</v>
      </c>
      <c r="N47" s="14">
        <f t="shared" si="25"/>
        <v>580.20950084282424</v>
      </c>
      <c r="T47" s="7"/>
      <c r="U47" s="7"/>
      <c r="V47" s="2">
        <v>23</v>
      </c>
      <c r="W47" s="7"/>
      <c r="AD47" s="24">
        <f t="shared" si="24"/>
        <v>76.422710615011255</v>
      </c>
    </row>
    <row r="48" spans="2:33" x14ac:dyDescent="0.25">
      <c r="B48" s="13">
        <v>44896</v>
      </c>
      <c r="C48" s="7">
        <v>24</v>
      </c>
      <c r="D48" s="14"/>
      <c r="E48" s="14">
        <f t="shared" si="23"/>
        <v>353.08663629887269</v>
      </c>
      <c r="K48" s="1">
        <v>5</v>
      </c>
      <c r="L48" s="7">
        <v>23</v>
      </c>
      <c r="M48" s="7"/>
      <c r="N48" s="14">
        <f t="shared" si="25"/>
        <v>607.24767586360235</v>
      </c>
      <c r="O48" s="7"/>
      <c r="P48" s="7"/>
      <c r="Q48" s="7"/>
      <c r="R48" s="7"/>
      <c r="S48" s="7"/>
      <c r="T48" s="7"/>
      <c r="U48" s="7"/>
      <c r="V48" s="2">
        <v>24</v>
      </c>
      <c r="W48" s="7"/>
      <c r="AD48" s="24">
        <f t="shared" si="24"/>
        <v>76.422710615011255</v>
      </c>
    </row>
    <row r="49" spans="2:30" x14ac:dyDescent="0.25">
      <c r="B49" s="13">
        <v>44927</v>
      </c>
      <c r="C49" s="7">
        <v>25</v>
      </c>
      <c r="D49" s="14"/>
      <c r="E49" s="14">
        <f t="shared" si="23"/>
        <v>353.08663629887269</v>
      </c>
      <c r="K49" s="1">
        <v>6</v>
      </c>
      <c r="L49" s="7">
        <v>24</v>
      </c>
      <c r="N49" s="14">
        <f t="shared" si="25"/>
        <v>634.28585088438047</v>
      </c>
      <c r="V49" s="2">
        <v>25</v>
      </c>
      <c r="W49" s="7"/>
      <c r="AD49" s="24">
        <f t="shared" si="24"/>
        <v>76.422710615011255</v>
      </c>
    </row>
    <row r="50" spans="2:30" x14ac:dyDescent="0.25">
      <c r="B50" s="13">
        <v>44958</v>
      </c>
      <c r="C50" s="7">
        <v>26</v>
      </c>
      <c r="D50" s="14"/>
      <c r="E50" s="14">
        <f t="shared" si="23"/>
        <v>353.08663629887269</v>
      </c>
      <c r="K50" s="1">
        <v>7</v>
      </c>
      <c r="L50" s="7">
        <v>25</v>
      </c>
      <c r="N50" s="14">
        <f t="shared" si="25"/>
        <v>661.32402590515858</v>
      </c>
      <c r="V50" s="2">
        <v>26</v>
      </c>
      <c r="AD50" s="24">
        <f t="shared" si="24"/>
        <v>76.422710615011255</v>
      </c>
    </row>
    <row r="51" spans="2:30" x14ac:dyDescent="0.25">
      <c r="B51" s="13">
        <v>44986</v>
      </c>
      <c r="C51" s="7">
        <v>27</v>
      </c>
      <c r="D51" s="14"/>
      <c r="E51" s="14">
        <f t="shared" si="23"/>
        <v>353.08663629887269</v>
      </c>
      <c r="K51" s="1">
        <v>8</v>
      </c>
      <c r="L51" s="7">
        <v>26</v>
      </c>
      <c r="N51" s="14">
        <f t="shared" si="25"/>
        <v>688.36220092593669</v>
      </c>
      <c r="V51" s="2">
        <v>27</v>
      </c>
      <c r="AD51" s="24">
        <f t="shared" si="24"/>
        <v>76.422710615011255</v>
      </c>
    </row>
    <row r="52" spans="2:30" x14ac:dyDescent="0.25">
      <c r="B52" s="13">
        <v>45017</v>
      </c>
      <c r="C52" s="7">
        <v>28</v>
      </c>
      <c r="D52" s="14"/>
      <c r="E52" s="14">
        <f t="shared" si="23"/>
        <v>353.08663629887269</v>
      </c>
      <c r="K52" s="1">
        <v>9</v>
      </c>
      <c r="L52" s="7">
        <v>27</v>
      </c>
      <c r="N52" s="14">
        <f t="shared" si="25"/>
        <v>715.4003759467148</v>
      </c>
      <c r="V52" s="2">
        <v>28</v>
      </c>
      <c r="AD52" s="24">
        <f t="shared" si="24"/>
        <v>76.422710615011255</v>
      </c>
    </row>
    <row r="53" spans="2:30" x14ac:dyDescent="0.25">
      <c r="B53" s="13">
        <v>45047</v>
      </c>
      <c r="C53" s="7">
        <v>29</v>
      </c>
      <c r="D53" s="14"/>
      <c r="E53" s="14">
        <f t="shared" si="23"/>
        <v>353.08663629887269</v>
      </c>
      <c r="K53" s="1">
        <v>10</v>
      </c>
      <c r="L53" s="7">
        <v>28</v>
      </c>
      <c r="N53" s="14">
        <f t="shared" si="25"/>
        <v>742.4385509674928</v>
      </c>
      <c r="V53" s="2">
        <v>29</v>
      </c>
      <c r="AD53" s="24">
        <f t="shared" si="24"/>
        <v>76.422710615011255</v>
      </c>
    </row>
    <row r="54" spans="2:30" x14ac:dyDescent="0.25">
      <c r="B54" s="13">
        <v>45078</v>
      </c>
      <c r="C54" s="7">
        <v>30</v>
      </c>
      <c r="D54" s="14"/>
      <c r="E54" s="14">
        <f t="shared" si="23"/>
        <v>353.08663629887269</v>
      </c>
      <c r="K54" s="1">
        <v>11</v>
      </c>
      <c r="L54" s="7">
        <v>29</v>
      </c>
      <c r="N54" s="14">
        <f t="shared" si="25"/>
        <v>769.47672598827103</v>
      </c>
      <c r="V54" s="2">
        <v>30</v>
      </c>
      <c r="AD54" s="24">
        <f t="shared" si="24"/>
        <v>76.422710615011255</v>
      </c>
    </row>
    <row r="55" spans="2:30" x14ac:dyDescent="0.25">
      <c r="E55" s="7"/>
      <c r="K55" s="1">
        <v>12</v>
      </c>
      <c r="L55" s="7">
        <v>30</v>
      </c>
      <c r="N55" s="14">
        <f t="shared" si="25"/>
        <v>796.51490100904903</v>
      </c>
    </row>
  </sheetData>
  <mergeCells count="7">
    <mergeCell ref="P13:S13"/>
    <mergeCell ref="C2:E2"/>
    <mergeCell ref="C3:E3"/>
    <mergeCell ref="C4:E4"/>
    <mergeCell ref="C5:E5"/>
    <mergeCell ref="P7:S7"/>
    <mergeCell ref="P8:S8"/>
  </mergeCells>
  <conditionalFormatting sqref="Q15:S15">
    <cfRule type="top10" dxfId="9" priority="2" bottom="1" rank="1"/>
  </conditionalFormatting>
  <conditionalFormatting sqref="Q16:S16">
    <cfRule type="top10" dxfId="8" priority="1" bottom="1" rank="1"/>
  </conditionalFormatting>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B79BA-7270-4E89-91F3-11BDF5BDC57C}">
  <dimension ref="B2:AI55"/>
  <sheetViews>
    <sheetView zoomScale="70" zoomScaleNormal="70" workbookViewId="0">
      <selection activeCell="Q15" sqref="Q15:S16"/>
    </sheetView>
  </sheetViews>
  <sheetFormatPr baseColWidth="10" defaultRowHeight="15" x14ac:dyDescent="0.25"/>
  <cols>
    <col min="1" max="1" width="11.42578125" style="1"/>
    <col min="2" max="2" width="23.5703125" style="1" bestFit="1" customWidth="1"/>
    <col min="3" max="3" width="14" style="1" customWidth="1"/>
    <col min="4" max="5" width="13.7109375" style="1" customWidth="1"/>
    <col min="6" max="10" width="11.42578125" style="1"/>
    <col min="11" max="11" width="14.7109375" style="1" customWidth="1"/>
    <col min="12" max="12" width="13.7109375" style="1" customWidth="1"/>
    <col min="13" max="13" width="16.140625" style="1" customWidth="1"/>
    <col min="14" max="14" width="15.42578125" style="1" customWidth="1"/>
    <col min="15" max="15" width="15.5703125" style="1" customWidth="1"/>
    <col min="16" max="16" width="11.85546875" style="1" customWidth="1"/>
    <col min="17" max="18" width="11.42578125" style="1"/>
    <col min="19" max="19" width="15.5703125" style="1" customWidth="1"/>
    <col min="20" max="21" width="11.42578125" style="1"/>
    <col min="22" max="22" width="14" style="1" bestFit="1" customWidth="1"/>
    <col min="23" max="25" width="11.42578125" style="1"/>
    <col min="26" max="26" width="12.5703125" style="1" customWidth="1"/>
    <col min="27" max="27" width="18.140625" style="1" customWidth="1"/>
    <col min="28" max="29" width="11.42578125" style="1"/>
    <col min="30" max="30" width="14.42578125" style="1" customWidth="1"/>
    <col min="31" max="32" width="11.42578125" style="1"/>
    <col min="33" max="33" width="14.28515625" style="1" customWidth="1"/>
    <col min="34" max="16384" width="11.42578125" style="1"/>
  </cols>
  <sheetData>
    <row r="2" spans="2:26" x14ac:dyDescent="0.25">
      <c r="B2" s="4" t="s">
        <v>0</v>
      </c>
      <c r="C2" s="38" t="s">
        <v>4</v>
      </c>
      <c r="D2" s="38"/>
      <c r="E2" s="38"/>
      <c r="G2" s="5">
        <v>44197</v>
      </c>
      <c r="H2" s="5">
        <v>44228</v>
      </c>
      <c r="I2" s="5">
        <v>44256</v>
      </c>
      <c r="J2" s="5">
        <v>44287</v>
      </c>
      <c r="K2" s="5">
        <v>44317</v>
      </c>
      <c r="L2" s="5">
        <v>44348</v>
      </c>
      <c r="M2" s="5">
        <v>44378</v>
      </c>
      <c r="N2" s="5">
        <v>44409</v>
      </c>
      <c r="O2" s="5">
        <v>44440</v>
      </c>
      <c r="P2" s="5">
        <v>44470</v>
      </c>
      <c r="Q2" s="5">
        <v>44501</v>
      </c>
      <c r="R2" s="5">
        <v>44531</v>
      </c>
      <c r="S2" s="5">
        <v>44562</v>
      </c>
      <c r="T2" s="5">
        <v>44593</v>
      </c>
      <c r="U2" s="5">
        <v>44621</v>
      </c>
      <c r="V2" s="5">
        <v>44652</v>
      </c>
      <c r="W2" s="5">
        <v>44682</v>
      </c>
      <c r="X2" s="5">
        <v>44713</v>
      </c>
      <c r="Y2"/>
      <c r="Z2"/>
    </row>
    <row r="3" spans="2:26" x14ac:dyDescent="0.25">
      <c r="B3" s="4" t="s">
        <v>1</v>
      </c>
      <c r="C3" s="38" t="s">
        <v>64</v>
      </c>
      <c r="D3" s="38"/>
      <c r="E3" s="38"/>
      <c r="G3" s="10">
        <v>202</v>
      </c>
      <c r="H3" s="10">
        <v>0</v>
      </c>
      <c r="I3" s="10">
        <v>0</v>
      </c>
      <c r="J3" s="10">
        <v>0</v>
      </c>
      <c r="K3" s="10">
        <v>0</v>
      </c>
      <c r="L3" s="10">
        <v>0</v>
      </c>
      <c r="M3" s="10">
        <v>0</v>
      </c>
      <c r="N3" s="10">
        <v>0</v>
      </c>
      <c r="O3" s="10">
        <v>0</v>
      </c>
      <c r="P3" s="10">
        <v>0</v>
      </c>
      <c r="Q3" s="10">
        <v>0</v>
      </c>
      <c r="R3" s="10">
        <v>0</v>
      </c>
      <c r="S3" s="10">
        <v>0</v>
      </c>
      <c r="T3" s="10">
        <v>0</v>
      </c>
      <c r="U3" s="10">
        <v>0</v>
      </c>
      <c r="V3" s="10">
        <v>0</v>
      </c>
      <c r="W3" s="10">
        <v>0</v>
      </c>
      <c r="X3" s="10">
        <v>0</v>
      </c>
      <c r="Y3"/>
      <c r="Z3"/>
    </row>
    <row r="4" spans="2:26" x14ac:dyDescent="0.25">
      <c r="B4" s="4" t="s">
        <v>2</v>
      </c>
      <c r="C4" s="38" t="s">
        <v>65</v>
      </c>
      <c r="D4" s="38"/>
      <c r="E4" s="38"/>
      <c r="Y4"/>
      <c r="Z4"/>
    </row>
    <row r="5" spans="2:26" x14ac:dyDescent="0.25">
      <c r="B5" s="4" t="s">
        <v>3</v>
      </c>
      <c r="C5" s="38" t="s">
        <v>6</v>
      </c>
      <c r="D5" s="38"/>
      <c r="E5" s="38"/>
    </row>
    <row r="6" spans="2:26" x14ac:dyDescent="0.25">
      <c r="C6"/>
      <c r="D6"/>
      <c r="E6"/>
    </row>
    <row r="7" spans="2:26" x14ac:dyDescent="0.25">
      <c r="P7" s="40" t="s">
        <v>24</v>
      </c>
      <c r="Q7" s="40"/>
      <c r="R7" s="40"/>
      <c r="S7" s="40"/>
      <c r="T7" s="3">
        <f>AVERAGE(G3:X3)</f>
        <v>11.222222222222221</v>
      </c>
    </row>
    <row r="8" spans="2:26" x14ac:dyDescent="0.25">
      <c r="P8" s="40" t="s">
        <v>25</v>
      </c>
      <c r="Q8" s="40"/>
      <c r="R8" s="40"/>
      <c r="S8" s="40"/>
      <c r="T8" s="3">
        <f>_xlfn.STDEV.S(G3:X3)</f>
        <v>47.611856599894196</v>
      </c>
    </row>
    <row r="13" spans="2:26" x14ac:dyDescent="0.25">
      <c r="P13" s="39" t="s">
        <v>12</v>
      </c>
      <c r="Q13" s="39"/>
      <c r="R13" s="39"/>
      <c r="S13" s="39"/>
    </row>
    <row r="14" spans="2:26" x14ac:dyDescent="0.25">
      <c r="P14" s="19"/>
      <c r="Q14" s="18" t="s">
        <v>9</v>
      </c>
      <c r="R14" s="18" t="s">
        <v>10</v>
      </c>
      <c r="S14" s="18" t="s">
        <v>11</v>
      </c>
    </row>
    <row r="15" spans="2:26" x14ac:dyDescent="0.25">
      <c r="P15" s="18" t="s">
        <v>7</v>
      </c>
      <c r="Q15" s="17">
        <f>F21</f>
        <v>12.130328652170821</v>
      </c>
      <c r="R15" s="17">
        <f>P21</f>
        <v>24.850883806278571</v>
      </c>
      <c r="S15" s="25" t="e">
        <f>Z21</f>
        <v>#DIV/0!</v>
      </c>
    </row>
    <row r="16" spans="2:26" x14ac:dyDescent="0.25">
      <c r="P16" s="18" t="s">
        <v>8</v>
      </c>
      <c r="Q16" s="17">
        <f>F22</f>
        <v>147.50140802028179</v>
      </c>
      <c r="R16" s="17">
        <f>P22</f>
        <v>1821.5417657114028</v>
      </c>
      <c r="S16" s="25" t="e">
        <f>Z22</f>
        <v>#DIV/0!</v>
      </c>
    </row>
    <row r="20" spans="2:35" x14ac:dyDescent="0.25">
      <c r="L20" s="6" t="s">
        <v>13</v>
      </c>
      <c r="M20" s="7"/>
      <c r="N20" s="7"/>
      <c r="S20" s="7"/>
    </row>
    <row r="21" spans="2:35" x14ac:dyDescent="0.25">
      <c r="B21" s="6" t="s">
        <v>13</v>
      </c>
      <c r="C21" s="7"/>
      <c r="E21" s="15" t="s">
        <v>22</v>
      </c>
      <c r="F21" s="10">
        <f>AVERAGE(G26:G42)</f>
        <v>12.130328652170821</v>
      </c>
      <c r="G21" s="11" t="s">
        <v>23</v>
      </c>
      <c r="I21" s="7"/>
      <c r="J21" s="7"/>
      <c r="K21" s="7"/>
      <c r="L21" s="8" t="s">
        <v>14</v>
      </c>
      <c r="M21" s="7">
        <v>0.01</v>
      </c>
      <c r="N21" s="7"/>
      <c r="O21" s="9" t="s">
        <v>22</v>
      </c>
      <c r="P21" s="10">
        <f>AVERAGE(R26:R43)</f>
        <v>24.850883806278571</v>
      </c>
      <c r="Q21" s="11" t="s">
        <v>23</v>
      </c>
      <c r="S21" s="7"/>
      <c r="V21" s="6" t="s">
        <v>33</v>
      </c>
      <c r="Y21" s="9" t="s">
        <v>22</v>
      </c>
      <c r="Z21" s="21" t="e">
        <f>AVERAGE(AF31:AF42)</f>
        <v>#DIV/0!</v>
      </c>
      <c r="AA21" s="11" t="s">
        <v>23</v>
      </c>
      <c r="AB21" s="2"/>
      <c r="AC21" s="2"/>
      <c r="AD21" s="2"/>
      <c r="AE21" s="2"/>
      <c r="AF21" s="2"/>
      <c r="AG21" s="2"/>
    </row>
    <row r="22" spans="2:35" x14ac:dyDescent="0.25">
      <c r="B22" s="8" t="s">
        <v>14</v>
      </c>
      <c r="C22" s="7">
        <v>0.01</v>
      </c>
      <c r="E22" s="15" t="s">
        <v>8</v>
      </c>
      <c r="F22" s="10">
        <f>AVERAGE(H26:H42)</f>
        <v>147.50140802028179</v>
      </c>
      <c r="G22" s="11" t="s">
        <v>21</v>
      </c>
      <c r="I22" s="7"/>
      <c r="J22" s="7"/>
      <c r="K22" s="7"/>
      <c r="L22" s="8" t="s">
        <v>27</v>
      </c>
      <c r="M22" s="7">
        <v>0.01</v>
      </c>
      <c r="N22" s="7"/>
      <c r="O22" s="9" t="s">
        <v>8</v>
      </c>
      <c r="P22" s="10">
        <f>AVERAGE(S26:S43)</f>
        <v>1821.5417657114028</v>
      </c>
      <c r="Q22" s="11" t="s">
        <v>21</v>
      </c>
      <c r="S22" s="7"/>
      <c r="V22" s="8" t="s">
        <v>14</v>
      </c>
      <c r="W22" s="7">
        <v>1.0000000000000005E-2</v>
      </c>
      <c r="X22" s="2"/>
      <c r="Y22" s="9" t="s">
        <v>8</v>
      </c>
      <c r="Z22" s="21" t="e">
        <f>AVERAGE(AG31:AG42)</f>
        <v>#DIV/0!</v>
      </c>
      <c r="AA22" s="11" t="s">
        <v>21</v>
      </c>
      <c r="AB22" s="2"/>
      <c r="AC22" s="2"/>
      <c r="AE22" s="2"/>
    </row>
    <row r="23" spans="2:35" ht="18" x14ac:dyDescent="0.25">
      <c r="C23" s="7"/>
      <c r="D23" s="7"/>
      <c r="E23" s="7"/>
      <c r="F23" s="7"/>
      <c r="G23" s="7"/>
      <c r="H23" s="7"/>
      <c r="I23" s="7"/>
      <c r="J23" s="7"/>
      <c r="K23" s="7"/>
      <c r="L23" s="7"/>
      <c r="M23" s="7"/>
      <c r="N23" s="7"/>
      <c r="O23" s="7"/>
      <c r="P23" s="7"/>
      <c r="Q23" s="7"/>
      <c r="S23" s="7"/>
      <c r="V23" s="29"/>
      <c r="W23" s="29"/>
      <c r="X23" s="29"/>
      <c r="Y23" s="29"/>
      <c r="Z23" s="29"/>
      <c r="AA23" s="29"/>
      <c r="AB23" s="30"/>
      <c r="AC23" s="30"/>
      <c r="AD23" s="20" t="s">
        <v>17</v>
      </c>
      <c r="AE23" s="20" t="s">
        <v>18</v>
      </c>
      <c r="AF23" s="20" t="s">
        <v>19</v>
      </c>
      <c r="AG23" s="20" t="s">
        <v>34</v>
      </c>
    </row>
    <row r="24" spans="2:35" ht="25.5" x14ac:dyDescent="0.25">
      <c r="B24" s="6" t="s">
        <v>26</v>
      </c>
      <c r="C24" s="6" t="s">
        <v>15</v>
      </c>
      <c r="D24" s="6" t="s">
        <v>16</v>
      </c>
      <c r="E24" s="6" t="s">
        <v>17</v>
      </c>
      <c r="F24" s="6" t="s">
        <v>18</v>
      </c>
      <c r="G24" s="6" t="s">
        <v>19</v>
      </c>
      <c r="H24" s="6" t="s">
        <v>20</v>
      </c>
      <c r="I24" s="7"/>
      <c r="J24" s="7"/>
      <c r="L24" s="6" t="s">
        <v>15</v>
      </c>
      <c r="M24" s="6" t="s">
        <v>28</v>
      </c>
      <c r="N24" s="6" t="s">
        <v>29</v>
      </c>
      <c r="O24" s="6" t="s">
        <v>30</v>
      </c>
      <c r="P24" s="6" t="s">
        <v>31</v>
      </c>
      <c r="Q24" s="6" t="s">
        <v>18</v>
      </c>
      <c r="R24" s="6" t="s">
        <v>19</v>
      </c>
      <c r="S24" s="6" t="s">
        <v>20</v>
      </c>
      <c r="T24" s="7"/>
      <c r="U24" s="7"/>
      <c r="V24" s="31" t="s">
        <v>35</v>
      </c>
      <c r="W24" s="32" t="s">
        <v>16</v>
      </c>
      <c r="X24" s="33" t="s">
        <v>36</v>
      </c>
      <c r="Y24" s="33" t="s">
        <v>37</v>
      </c>
      <c r="Z24" s="33" t="s">
        <v>38</v>
      </c>
      <c r="AA24" s="6" t="s">
        <v>39</v>
      </c>
      <c r="AB24" s="33" t="s">
        <v>40</v>
      </c>
      <c r="AC24" s="33" t="s">
        <v>41</v>
      </c>
      <c r="AD24" s="33" t="s">
        <v>42</v>
      </c>
      <c r="AE24" s="34" t="s">
        <v>43</v>
      </c>
      <c r="AF24" s="34" t="s">
        <v>44</v>
      </c>
      <c r="AG24" s="34" t="s">
        <v>45</v>
      </c>
    </row>
    <row r="25" spans="2:35" x14ac:dyDescent="0.25">
      <c r="B25" s="13">
        <v>44197</v>
      </c>
      <c r="C25" s="7">
        <v>1</v>
      </c>
      <c r="D25" s="14">
        <v>202</v>
      </c>
      <c r="E25" s="14">
        <f>T7</f>
        <v>11.222222222222221</v>
      </c>
      <c r="F25" s="7"/>
      <c r="G25" s="7"/>
      <c r="H25" s="7"/>
      <c r="I25" s="7"/>
      <c r="J25" s="7"/>
      <c r="L25" s="16">
        <v>0</v>
      </c>
      <c r="M25" s="16"/>
      <c r="N25" s="16"/>
      <c r="O25" s="16">
        <f>INTERCEPT(M26:M43,L26:L43)</f>
        <v>44.888888888888886</v>
      </c>
      <c r="P25" s="16">
        <f>SLOPE(M26:M43,L26:L43)</f>
        <v>-3.5438596491228069</v>
      </c>
      <c r="Q25" s="16"/>
      <c r="R25" s="16"/>
      <c r="S25" s="16"/>
      <c r="T25" s="7"/>
      <c r="U25" s="7"/>
      <c r="V25" s="2">
        <v>1</v>
      </c>
      <c r="W25" s="14">
        <v>202</v>
      </c>
      <c r="X25" s="2">
        <f>IF(W25&gt;0,1,0)</f>
        <v>1</v>
      </c>
      <c r="Y25" s="2">
        <v>1</v>
      </c>
      <c r="Z25" s="2">
        <f>W25*X25</f>
        <v>202</v>
      </c>
      <c r="AA25" s="26"/>
      <c r="AB25" s="26"/>
      <c r="AC25" s="2"/>
      <c r="AD25" s="2"/>
      <c r="AE25" s="2"/>
      <c r="AF25" s="2"/>
      <c r="AG25" s="2"/>
    </row>
    <row r="26" spans="2:35" x14ac:dyDescent="0.25">
      <c r="B26" s="13">
        <v>44228</v>
      </c>
      <c r="C26" s="7">
        <v>2</v>
      </c>
      <c r="D26" s="14">
        <v>0</v>
      </c>
      <c r="E26" s="14">
        <f t="shared" ref="E26:E36" si="0">D25*alpha_ses+(1-alpha_ses)*E25</f>
        <v>13.129999999999999</v>
      </c>
      <c r="F26" s="7">
        <f>E26-D26</f>
        <v>13.129999999999999</v>
      </c>
      <c r="G26" s="7">
        <f>ABS(F26)</f>
        <v>13.129999999999999</v>
      </c>
      <c r="H26" s="7">
        <f>F26^2</f>
        <v>172.39689999999999</v>
      </c>
      <c r="I26" s="7"/>
      <c r="J26" s="7"/>
      <c r="L26" s="7">
        <v>1</v>
      </c>
      <c r="M26" s="14">
        <v>202</v>
      </c>
      <c r="N26" s="14">
        <f>O25+1*P25</f>
        <v>41.345029239766077</v>
      </c>
      <c r="O26" s="7">
        <f t="shared" ref="O26:O43" si="1">alpha_sed*M26+(1-alpha_sed)*(O25+P25)</f>
        <v>42.951578947368418</v>
      </c>
      <c r="P26" s="7">
        <f t="shared" ref="P26:P43" si="2">beta_sed*(O26-O25)+(1-beta_sed)*P25</f>
        <v>-3.5277941520467837</v>
      </c>
      <c r="Q26" s="7">
        <f>N26-M26</f>
        <v>-160.65497076023394</v>
      </c>
      <c r="R26" s="7">
        <f>ABS(Q26)</f>
        <v>160.65497076023394</v>
      </c>
      <c r="S26" s="7">
        <f>Q26^2</f>
        <v>25810.019629971623</v>
      </c>
      <c r="T26" s="7"/>
      <c r="U26" s="7"/>
      <c r="V26" s="2">
        <v>2</v>
      </c>
      <c r="W26" s="14">
        <v>0</v>
      </c>
      <c r="X26" s="2">
        <f t="shared" ref="X26:X30" si="3">IF(W26&gt;0,1,0)</f>
        <v>0</v>
      </c>
      <c r="Y26" s="2">
        <f>IF(W26=0,Y25+1,1)</f>
        <v>2</v>
      </c>
      <c r="Z26" s="2">
        <f t="shared" ref="Z26:Z42" si="4">W26*X26</f>
        <v>0</v>
      </c>
      <c r="AA26" s="26">
        <f>IF(W26&gt;0,Y25,0)</f>
        <v>0</v>
      </c>
      <c r="AB26" s="26"/>
      <c r="AC26" s="2"/>
      <c r="AD26" s="2"/>
      <c r="AE26" s="2"/>
      <c r="AF26" s="2"/>
      <c r="AG26" s="2"/>
    </row>
    <row r="27" spans="2:35" x14ac:dyDescent="0.25">
      <c r="B27" s="13">
        <v>44256</v>
      </c>
      <c r="C27" s="7">
        <v>3</v>
      </c>
      <c r="D27" s="14">
        <v>0</v>
      </c>
      <c r="E27" s="14">
        <f t="shared" si="0"/>
        <v>12.998699999999999</v>
      </c>
      <c r="F27" s="7">
        <f t="shared" ref="F27:F42" si="5">E27-D27</f>
        <v>12.998699999999999</v>
      </c>
      <c r="G27" s="7">
        <f t="shared" ref="G27:G42" si="6">ABS(F27)</f>
        <v>12.998699999999999</v>
      </c>
      <c r="H27" s="7">
        <f t="shared" ref="H27:H42" si="7">F27^2</f>
        <v>168.96620168999999</v>
      </c>
      <c r="I27" s="7"/>
      <c r="J27" s="7"/>
      <c r="K27" s="7"/>
      <c r="L27" s="7">
        <v>2</v>
      </c>
      <c r="M27" s="14">
        <v>0</v>
      </c>
      <c r="N27" s="14">
        <f t="shared" ref="N27:N43" si="8">O26+1*P26</f>
        <v>39.423784795321637</v>
      </c>
      <c r="O27" s="7">
        <f t="shared" si="1"/>
        <v>39.029546947368424</v>
      </c>
      <c r="P27" s="7">
        <f t="shared" si="2"/>
        <v>-3.5317365305263158</v>
      </c>
      <c r="Q27" s="7">
        <f>N27-M27</f>
        <v>39.423784795321637</v>
      </c>
      <c r="R27" s="7">
        <f>ABS(Q27)</f>
        <v>39.423784795321637</v>
      </c>
      <c r="S27" s="7">
        <f>Q27^2</f>
        <v>1554.2348075878335</v>
      </c>
      <c r="T27" s="7"/>
      <c r="U27" s="7"/>
      <c r="V27" s="2">
        <v>3</v>
      </c>
      <c r="W27" s="14">
        <v>0</v>
      </c>
      <c r="X27" s="2">
        <f t="shared" si="3"/>
        <v>0</v>
      </c>
      <c r="Y27" s="2">
        <f t="shared" ref="Y27:Y30" si="9">IF(W27=0,Y26+1,1)</f>
        <v>3</v>
      </c>
      <c r="Z27" s="2">
        <f t="shared" si="4"/>
        <v>0</v>
      </c>
      <c r="AA27" s="26">
        <f t="shared" ref="AA27:AA30" si="10">IF(W27&gt;0,Y26,0)</f>
        <v>0</v>
      </c>
      <c r="AB27" s="26"/>
      <c r="AC27" s="2"/>
      <c r="AD27" s="2"/>
      <c r="AE27" s="2"/>
      <c r="AF27" s="2"/>
      <c r="AG27" s="2"/>
    </row>
    <row r="28" spans="2:35" x14ac:dyDescent="0.25">
      <c r="B28" s="13">
        <v>44287</v>
      </c>
      <c r="C28" s="7">
        <v>4</v>
      </c>
      <c r="D28" s="14">
        <v>0</v>
      </c>
      <c r="E28" s="14">
        <f t="shared" si="0"/>
        <v>12.868713</v>
      </c>
      <c r="F28" s="7">
        <f t="shared" si="5"/>
        <v>12.868713</v>
      </c>
      <c r="G28" s="7">
        <f t="shared" si="6"/>
        <v>12.868713</v>
      </c>
      <c r="H28" s="7">
        <f t="shared" si="7"/>
        <v>165.60377427636899</v>
      </c>
      <c r="I28" s="7"/>
      <c r="J28" s="7"/>
      <c r="K28" s="7"/>
      <c r="L28" s="7">
        <v>3</v>
      </c>
      <c r="M28" s="14">
        <v>0</v>
      </c>
      <c r="N28" s="14">
        <f t="shared" si="8"/>
        <v>35.497810416842107</v>
      </c>
      <c r="O28" s="7">
        <f t="shared" si="1"/>
        <v>35.142832312673683</v>
      </c>
      <c r="P28" s="7">
        <f t="shared" si="2"/>
        <v>-3.535286311568</v>
      </c>
      <c r="Q28" s="7">
        <f t="shared" ref="Q28:Q43" si="11">N28-M28</f>
        <v>35.497810416842107</v>
      </c>
      <c r="R28" s="7">
        <f t="shared" ref="R28:R43" si="12">ABS(Q28)</f>
        <v>35.497810416842107</v>
      </c>
      <c r="S28" s="7">
        <f t="shared" ref="S28:S43" si="13">Q28^2</f>
        <v>1260.0945443900639</v>
      </c>
      <c r="T28" s="7"/>
      <c r="U28" s="7"/>
      <c r="V28" s="2">
        <v>4</v>
      </c>
      <c r="W28" s="14">
        <v>0</v>
      </c>
      <c r="X28" s="2">
        <f t="shared" si="3"/>
        <v>0</v>
      </c>
      <c r="Y28" s="2">
        <f t="shared" si="9"/>
        <v>4</v>
      </c>
      <c r="Z28" s="2">
        <f t="shared" si="4"/>
        <v>0</v>
      </c>
      <c r="AA28" s="26">
        <f t="shared" si="10"/>
        <v>0</v>
      </c>
      <c r="AB28" s="26"/>
      <c r="AC28" s="2"/>
      <c r="AD28" s="2"/>
      <c r="AE28" s="2"/>
      <c r="AF28" s="2"/>
      <c r="AG28" s="2"/>
      <c r="AI28" s="22"/>
    </row>
    <row r="29" spans="2:35" x14ac:dyDescent="0.25">
      <c r="B29" s="13">
        <v>44317</v>
      </c>
      <c r="C29" s="7">
        <v>5</v>
      </c>
      <c r="D29" s="14">
        <v>0</v>
      </c>
      <c r="E29" s="14">
        <f t="shared" si="0"/>
        <v>12.74002587</v>
      </c>
      <c r="F29" s="7">
        <f t="shared" si="5"/>
        <v>12.74002587</v>
      </c>
      <c r="G29" s="7">
        <f t="shared" si="6"/>
        <v>12.74002587</v>
      </c>
      <c r="H29" s="7">
        <f t="shared" si="7"/>
        <v>162.30825916826927</v>
      </c>
      <c r="I29" s="7"/>
      <c r="J29" s="7"/>
      <c r="K29" s="7"/>
      <c r="L29" s="7">
        <v>4</v>
      </c>
      <c r="M29" s="14">
        <v>0</v>
      </c>
      <c r="N29" s="14">
        <f t="shared" si="8"/>
        <v>31.607546001105682</v>
      </c>
      <c r="O29" s="7">
        <f t="shared" si="1"/>
        <v>31.291470541094625</v>
      </c>
      <c r="P29" s="7">
        <f t="shared" si="2"/>
        <v>-3.5384470661681107</v>
      </c>
      <c r="Q29" s="7">
        <f t="shared" si="11"/>
        <v>31.607546001105682</v>
      </c>
      <c r="R29" s="7">
        <f t="shared" si="12"/>
        <v>31.607546001105682</v>
      </c>
      <c r="S29" s="7">
        <f t="shared" si="13"/>
        <v>999.03696421201175</v>
      </c>
      <c r="T29" s="7"/>
      <c r="V29" s="2">
        <v>5</v>
      </c>
      <c r="W29" s="14">
        <v>0</v>
      </c>
      <c r="X29" s="2">
        <f t="shared" si="3"/>
        <v>0</v>
      </c>
      <c r="Y29" s="2">
        <f t="shared" si="9"/>
        <v>5</v>
      </c>
      <c r="Z29" s="2">
        <f t="shared" si="4"/>
        <v>0</v>
      </c>
      <c r="AA29" s="26">
        <f t="shared" si="10"/>
        <v>0</v>
      </c>
      <c r="AB29" s="26"/>
      <c r="AC29" s="2"/>
      <c r="AD29" s="2"/>
      <c r="AE29" s="2"/>
      <c r="AF29" s="2"/>
      <c r="AG29" s="2"/>
    </row>
    <row r="30" spans="2:35" x14ac:dyDescent="0.25">
      <c r="B30" s="13">
        <v>44348</v>
      </c>
      <c r="C30" s="7">
        <v>6</v>
      </c>
      <c r="D30" s="14">
        <v>0</v>
      </c>
      <c r="E30" s="14">
        <f t="shared" si="0"/>
        <v>12.6126256113</v>
      </c>
      <c r="F30" s="7">
        <f t="shared" si="5"/>
        <v>12.6126256113</v>
      </c>
      <c r="G30" s="7">
        <f t="shared" si="6"/>
        <v>12.6126256113</v>
      </c>
      <c r="H30" s="7">
        <f t="shared" si="7"/>
        <v>159.0783248108207</v>
      </c>
      <c r="I30" s="7"/>
      <c r="J30" s="7"/>
      <c r="K30" s="7"/>
      <c r="L30" s="7">
        <v>5</v>
      </c>
      <c r="M30" s="14">
        <v>0</v>
      </c>
      <c r="N30" s="14">
        <f t="shared" si="8"/>
        <v>27.753023474926515</v>
      </c>
      <c r="O30" s="7">
        <f t="shared" si="1"/>
        <v>27.475493240177251</v>
      </c>
      <c r="P30" s="7">
        <f t="shared" si="2"/>
        <v>-3.5412223685156032</v>
      </c>
      <c r="Q30" s="7">
        <f t="shared" si="11"/>
        <v>27.753023474926515</v>
      </c>
      <c r="R30" s="7">
        <f t="shared" si="12"/>
        <v>27.753023474926515</v>
      </c>
      <c r="S30" s="7">
        <f t="shared" si="13"/>
        <v>770.23031199982222</v>
      </c>
      <c r="T30" s="7"/>
      <c r="V30" s="2">
        <v>6</v>
      </c>
      <c r="W30" s="14">
        <v>0</v>
      </c>
      <c r="X30" s="2">
        <f t="shared" si="3"/>
        <v>0</v>
      </c>
      <c r="Y30" s="2">
        <f t="shared" si="9"/>
        <v>6</v>
      </c>
      <c r="Z30" s="2">
        <f t="shared" si="4"/>
        <v>0</v>
      </c>
      <c r="AA30" s="26">
        <f t="shared" si="10"/>
        <v>0</v>
      </c>
      <c r="AB30" s="27" t="e">
        <f>AVERAGEIF(AA25:AA30,"&gt;0")</f>
        <v>#DIV/0!</v>
      </c>
      <c r="AC30" s="27">
        <f>AVERAGEIF(Z25:Z30,"&gt;0")</f>
        <v>202</v>
      </c>
      <c r="AD30" s="26"/>
      <c r="AE30" s="26"/>
      <c r="AF30" s="26"/>
      <c r="AG30" s="26"/>
    </row>
    <row r="31" spans="2:35" x14ac:dyDescent="0.25">
      <c r="B31" s="13">
        <v>44378</v>
      </c>
      <c r="C31" s="7">
        <v>7</v>
      </c>
      <c r="D31" s="14">
        <v>0</v>
      </c>
      <c r="E31" s="14">
        <f t="shared" si="0"/>
        <v>12.486499355187</v>
      </c>
      <c r="F31" s="7">
        <f t="shared" si="5"/>
        <v>12.486499355187</v>
      </c>
      <c r="G31" s="7">
        <f t="shared" si="6"/>
        <v>12.486499355187</v>
      </c>
      <c r="H31" s="7">
        <f t="shared" si="7"/>
        <v>155.91266614708536</v>
      </c>
      <c r="I31" s="7"/>
      <c r="J31" s="7"/>
      <c r="K31" s="7"/>
      <c r="L31" s="7">
        <v>6</v>
      </c>
      <c r="M31" s="14">
        <v>0</v>
      </c>
      <c r="N31" s="14">
        <f t="shared" si="8"/>
        <v>23.934270871661646</v>
      </c>
      <c r="O31" s="7">
        <f t="shared" si="1"/>
        <v>23.694928162945029</v>
      </c>
      <c r="P31" s="7">
        <f t="shared" si="2"/>
        <v>-3.5436157956027694</v>
      </c>
      <c r="Q31" s="7">
        <f t="shared" si="11"/>
        <v>23.934270871661646</v>
      </c>
      <c r="R31" s="7">
        <f t="shared" si="12"/>
        <v>23.934270871661646</v>
      </c>
      <c r="S31" s="7">
        <f t="shared" si="13"/>
        <v>572.84932215807112</v>
      </c>
      <c r="T31" s="7"/>
      <c r="U31" s="7"/>
      <c r="V31" s="2">
        <v>7</v>
      </c>
      <c r="W31" s="14">
        <v>0</v>
      </c>
      <c r="X31" s="2">
        <f>IF(W31&gt;0,1,0)</f>
        <v>0</v>
      </c>
      <c r="Y31" s="2">
        <f>Y30</f>
        <v>6</v>
      </c>
      <c r="Z31" s="2">
        <f>W31*X31</f>
        <v>0</v>
      </c>
      <c r="AA31" s="2"/>
      <c r="AB31" s="27" t="e">
        <f t="shared" ref="AB31:AB42" si="14">IF(W31=0,AB30,alpha_err*Y31+(1-alpha_err)*AB30)</f>
        <v>#DIV/0!</v>
      </c>
      <c r="AC31" s="27">
        <f t="shared" ref="AC31:AC42" si="15">IF(W31=0,AC30,alpha_err*Z31+(1-alpha_err)*AC30)</f>
        <v>202</v>
      </c>
      <c r="AD31" s="28" t="e">
        <f>AC30/AB30</f>
        <v>#DIV/0!</v>
      </c>
      <c r="AE31" s="28" t="e">
        <f t="shared" ref="AE31:AE42" si="16">W31-AD31</f>
        <v>#DIV/0!</v>
      </c>
      <c r="AF31" s="28" t="e">
        <f t="shared" ref="AF31:AF42" si="17">ABS(W31-AE31)</f>
        <v>#DIV/0!</v>
      </c>
      <c r="AG31" s="28" t="e">
        <f>AE31^2</f>
        <v>#DIV/0!</v>
      </c>
    </row>
    <row r="32" spans="2:35" x14ac:dyDescent="0.25">
      <c r="B32" s="13">
        <v>44409</v>
      </c>
      <c r="C32" s="7">
        <v>8</v>
      </c>
      <c r="D32" s="14">
        <v>0</v>
      </c>
      <c r="E32" s="14">
        <f t="shared" si="0"/>
        <v>12.361634361635129</v>
      </c>
      <c r="F32" s="7">
        <f t="shared" si="5"/>
        <v>12.361634361635129</v>
      </c>
      <c r="G32" s="7">
        <f t="shared" si="6"/>
        <v>12.361634361635129</v>
      </c>
      <c r="H32" s="7">
        <f t="shared" si="7"/>
        <v>152.81000409075835</v>
      </c>
      <c r="I32" s="7"/>
      <c r="J32" s="7"/>
      <c r="K32" s="7"/>
      <c r="L32" s="7">
        <v>7</v>
      </c>
      <c r="M32" s="14">
        <v>0</v>
      </c>
      <c r="N32" s="14">
        <f t="shared" si="8"/>
        <v>20.151312367342261</v>
      </c>
      <c r="O32" s="7">
        <f t="shared" si="1"/>
        <v>19.949799243668838</v>
      </c>
      <c r="P32" s="7">
        <f t="shared" si="2"/>
        <v>-3.5456309268395039</v>
      </c>
      <c r="Q32" s="7">
        <f t="shared" si="11"/>
        <v>20.151312367342261</v>
      </c>
      <c r="R32" s="7">
        <f t="shared" si="12"/>
        <v>20.151312367342261</v>
      </c>
      <c r="S32" s="7">
        <f t="shared" si="13"/>
        <v>406.07539012620111</v>
      </c>
      <c r="T32" s="7"/>
      <c r="U32" s="7"/>
      <c r="V32" s="2">
        <v>8</v>
      </c>
      <c r="W32" s="14">
        <v>0</v>
      </c>
      <c r="X32" s="2">
        <f t="shared" ref="X32:X42" si="18">IF(W32&gt;0,1,0)</f>
        <v>0</v>
      </c>
      <c r="Y32" s="2">
        <f>IF(W31=0,Y31+1,1)</f>
        <v>7</v>
      </c>
      <c r="Z32" s="2">
        <f t="shared" si="4"/>
        <v>0</v>
      </c>
      <c r="AA32" s="2"/>
      <c r="AB32" s="23" t="e">
        <f t="shared" si="14"/>
        <v>#DIV/0!</v>
      </c>
      <c r="AC32" s="23">
        <f t="shared" si="15"/>
        <v>202</v>
      </c>
      <c r="AD32" s="24" t="e">
        <f t="shared" ref="AD32:AD42" si="19">AC31/AB31</f>
        <v>#DIV/0!</v>
      </c>
      <c r="AE32" s="24" t="e">
        <f t="shared" si="16"/>
        <v>#DIV/0!</v>
      </c>
      <c r="AF32" s="24" t="e">
        <f t="shared" si="17"/>
        <v>#DIV/0!</v>
      </c>
      <c r="AG32" s="24" t="e">
        <f t="shared" ref="AG32:AG42" si="20">AE32^2</f>
        <v>#DIV/0!</v>
      </c>
    </row>
    <row r="33" spans="2:33" x14ac:dyDescent="0.25">
      <c r="B33" s="13">
        <v>44440</v>
      </c>
      <c r="C33" s="7">
        <v>9</v>
      </c>
      <c r="D33" s="14">
        <v>0</v>
      </c>
      <c r="E33" s="14">
        <f t="shared" si="0"/>
        <v>12.238018018018778</v>
      </c>
      <c r="F33" s="7">
        <f t="shared" si="5"/>
        <v>12.238018018018778</v>
      </c>
      <c r="G33" s="7">
        <f t="shared" si="6"/>
        <v>12.238018018018778</v>
      </c>
      <c r="H33" s="7">
        <f t="shared" si="7"/>
        <v>149.76908500935227</v>
      </c>
      <c r="I33" s="7"/>
      <c r="J33" s="7"/>
      <c r="K33" s="7"/>
      <c r="L33" s="7">
        <v>8</v>
      </c>
      <c r="M33" s="14">
        <v>0</v>
      </c>
      <c r="N33" s="14">
        <f t="shared" si="8"/>
        <v>16.404168316829335</v>
      </c>
      <c r="O33" s="7">
        <f t="shared" si="1"/>
        <v>16.240126633661042</v>
      </c>
      <c r="P33" s="7">
        <f t="shared" si="2"/>
        <v>-3.5472713436711865</v>
      </c>
      <c r="Q33" s="7">
        <f t="shared" si="11"/>
        <v>16.404168316829335</v>
      </c>
      <c r="R33" s="7">
        <f t="shared" si="12"/>
        <v>16.404168316829335</v>
      </c>
      <c r="S33" s="7">
        <f t="shared" si="13"/>
        <v>269.09673816686734</v>
      </c>
      <c r="T33" s="7"/>
      <c r="U33" s="7"/>
      <c r="V33" s="2">
        <v>9</v>
      </c>
      <c r="W33" s="14">
        <v>0</v>
      </c>
      <c r="X33" s="2">
        <f t="shared" si="18"/>
        <v>0</v>
      </c>
      <c r="Y33" s="2">
        <f t="shared" ref="Y33:Y42" si="21">IF(W32=0,Y32+1,1)</f>
        <v>8</v>
      </c>
      <c r="Z33" s="2">
        <f t="shared" si="4"/>
        <v>0</v>
      </c>
      <c r="AA33" s="2"/>
      <c r="AB33" s="23" t="e">
        <f t="shared" si="14"/>
        <v>#DIV/0!</v>
      </c>
      <c r="AC33" s="23">
        <f t="shared" si="15"/>
        <v>202</v>
      </c>
      <c r="AD33" s="24" t="e">
        <f t="shared" si="19"/>
        <v>#DIV/0!</v>
      </c>
      <c r="AE33" s="24" t="e">
        <f t="shared" si="16"/>
        <v>#DIV/0!</v>
      </c>
      <c r="AF33" s="24" t="e">
        <f t="shared" si="17"/>
        <v>#DIV/0!</v>
      </c>
      <c r="AG33" s="24" t="e">
        <f t="shared" si="20"/>
        <v>#DIV/0!</v>
      </c>
    </row>
    <row r="34" spans="2:33" x14ac:dyDescent="0.25">
      <c r="B34" s="13">
        <v>44470</v>
      </c>
      <c r="C34" s="7">
        <v>10</v>
      </c>
      <c r="D34" s="14">
        <v>0</v>
      </c>
      <c r="E34" s="14">
        <f t="shared" si="0"/>
        <v>12.115637837838589</v>
      </c>
      <c r="F34" s="7">
        <f t="shared" si="5"/>
        <v>12.115637837838589</v>
      </c>
      <c r="G34" s="7">
        <f t="shared" si="6"/>
        <v>12.115637837838589</v>
      </c>
      <c r="H34" s="7">
        <f t="shared" si="7"/>
        <v>146.78868021766613</v>
      </c>
      <c r="I34" s="7"/>
      <c r="J34" s="7"/>
      <c r="K34" s="7"/>
      <c r="L34" s="7">
        <v>9</v>
      </c>
      <c r="M34" s="14">
        <v>0</v>
      </c>
      <c r="N34" s="14">
        <f t="shared" si="8"/>
        <v>12.692855289989856</v>
      </c>
      <c r="O34" s="7">
        <f t="shared" si="1"/>
        <v>12.565926737089958</v>
      </c>
      <c r="P34" s="7">
        <f t="shared" si="2"/>
        <v>-3.5485406292001853</v>
      </c>
      <c r="Q34" s="7">
        <f t="shared" si="11"/>
        <v>12.692855289989856</v>
      </c>
      <c r="R34" s="7">
        <f t="shared" si="12"/>
        <v>12.692855289989856</v>
      </c>
      <c r="S34" s="7">
        <f t="shared" si="13"/>
        <v>161.10857541262348</v>
      </c>
      <c r="T34" s="7"/>
      <c r="U34" s="7"/>
      <c r="V34" s="2">
        <v>10</v>
      </c>
      <c r="W34" s="14">
        <v>0</v>
      </c>
      <c r="X34" s="2">
        <f t="shared" si="18"/>
        <v>0</v>
      </c>
      <c r="Y34" s="2">
        <f t="shared" si="21"/>
        <v>9</v>
      </c>
      <c r="Z34" s="2">
        <f t="shared" si="4"/>
        <v>0</v>
      </c>
      <c r="AA34" s="2"/>
      <c r="AB34" s="23" t="e">
        <f t="shared" si="14"/>
        <v>#DIV/0!</v>
      </c>
      <c r="AC34" s="23">
        <f t="shared" si="15"/>
        <v>202</v>
      </c>
      <c r="AD34" s="24" t="e">
        <f t="shared" si="19"/>
        <v>#DIV/0!</v>
      </c>
      <c r="AE34" s="24" t="e">
        <f t="shared" si="16"/>
        <v>#DIV/0!</v>
      </c>
      <c r="AF34" s="24" t="e">
        <f t="shared" si="17"/>
        <v>#DIV/0!</v>
      </c>
      <c r="AG34" s="24" t="e">
        <f t="shared" si="20"/>
        <v>#DIV/0!</v>
      </c>
    </row>
    <row r="35" spans="2:33" x14ac:dyDescent="0.25">
      <c r="B35" s="13">
        <v>44501</v>
      </c>
      <c r="C35" s="7">
        <v>11</v>
      </c>
      <c r="D35" s="14">
        <v>0</v>
      </c>
      <c r="E35" s="14">
        <f t="shared" si="0"/>
        <v>11.994481459460204</v>
      </c>
      <c r="F35" s="7">
        <f t="shared" si="5"/>
        <v>11.994481459460204</v>
      </c>
      <c r="G35" s="7">
        <f t="shared" si="6"/>
        <v>11.994481459460204</v>
      </c>
      <c r="H35" s="7">
        <f t="shared" si="7"/>
        <v>143.86758548133457</v>
      </c>
      <c r="I35" s="7"/>
      <c r="J35" s="7"/>
      <c r="K35" s="7"/>
      <c r="L35" s="7">
        <v>10</v>
      </c>
      <c r="M35" s="14">
        <v>0</v>
      </c>
      <c r="N35" s="14">
        <f t="shared" si="8"/>
        <v>9.0173861078897737</v>
      </c>
      <c r="O35" s="7">
        <f t="shared" si="1"/>
        <v>8.9272122468108766</v>
      </c>
      <c r="P35" s="7">
        <f t="shared" si="2"/>
        <v>-3.5494423678109741</v>
      </c>
      <c r="Q35" s="7">
        <f t="shared" si="11"/>
        <v>9.0173861078897737</v>
      </c>
      <c r="R35" s="7">
        <f t="shared" si="12"/>
        <v>9.0173861078897737</v>
      </c>
      <c r="S35" s="7">
        <f t="shared" si="13"/>
        <v>81.313252218763481</v>
      </c>
      <c r="T35" s="7"/>
      <c r="U35" s="7"/>
      <c r="V35" s="2">
        <v>11</v>
      </c>
      <c r="W35" s="14">
        <v>0</v>
      </c>
      <c r="X35" s="2">
        <f>IF(W35&gt;0,1,0)</f>
        <v>0</v>
      </c>
      <c r="Y35" s="2">
        <f t="shared" si="21"/>
        <v>10</v>
      </c>
      <c r="Z35" s="2">
        <f t="shared" si="4"/>
        <v>0</v>
      </c>
      <c r="AA35" s="2"/>
      <c r="AB35" s="23" t="e">
        <f t="shared" si="14"/>
        <v>#DIV/0!</v>
      </c>
      <c r="AC35" s="23">
        <f t="shared" si="15"/>
        <v>202</v>
      </c>
      <c r="AD35" s="24" t="e">
        <f t="shared" si="19"/>
        <v>#DIV/0!</v>
      </c>
      <c r="AE35" s="24" t="e">
        <f t="shared" si="16"/>
        <v>#DIV/0!</v>
      </c>
      <c r="AF35" s="24" t="e">
        <f t="shared" si="17"/>
        <v>#DIV/0!</v>
      </c>
      <c r="AG35" s="24" t="e">
        <f t="shared" si="20"/>
        <v>#DIV/0!</v>
      </c>
    </row>
    <row r="36" spans="2:33" x14ac:dyDescent="0.25">
      <c r="B36" s="13">
        <v>44531</v>
      </c>
      <c r="C36" s="7">
        <v>12</v>
      </c>
      <c r="D36" s="14">
        <v>0</v>
      </c>
      <c r="E36" s="14">
        <f t="shared" si="0"/>
        <v>11.874536644865602</v>
      </c>
      <c r="F36" s="7">
        <f t="shared" si="5"/>
        <v>11.874536644865602</v>
      </c>
      <c r="G36" s="7">
        <f t="shared" si="6"/>
        <v>11.874536644865602</v>
      </c>
      <c r="H36" s="7">
        <f t="shared" si="7"/>
        <v>141.00462053025603</v>
      </c>
      <c r="I36" s="7"/>
      <c r="J36" s="7"/>
      <c r="K36" s="7"/>
      <c r="L36" s="7">
        <v>11</v>
      </c>
      <c r="M36" s="14">
        <v>0</v>
      </c>
      <c r="N36" s="14">
        <f t="shared" si="8"/>
        <v>5.3777698789999029</v>
      </c>
      <c r="O36" s="7">
        <f t="shared" si="1"/>
        <v>5.3239921802099035</v>
      </c>
      <c r="P36" s="7">
        <f t="shared" si="2"/>
        <v>-3.5499801447988739</v>
      </c>
      <c r="Q36" s="7">
        <f t="shared" si="11"/>
        <v>5.3777698789999029</v>
      </c>
      <c r="R36" s="7">
        <f t="shared" si="12"/>
        <v>5.3777698789999029</v>
      </c>
      <c r="S36" s="7">
        <f t="shared" si="13"/>
        <v>28.920408871478632</v>
      </c>
      <c r="T36" s="7"/>
      <c r="U36" s="7"/>
      <c r="V36" s="2">
        <v>12</v>
      </c>
      <c r="W36" s="14">
        <v>0</v>
      </c>
      <c r="X36" s="2">
        <f t="shared" si="18"/>
        <v>0</v>
      </c>
      <c r="Y36" s="2">
        <f t="shared" si="21"/>
        <v>11</v>
      </c>
      <c r="Z36" s="2">
        <f t="shared" si="4"/>
        <v>0</v>
      </c>
      <c r="AA36" s="2"/>
      <c r="AB36" s="23" t="e">
        <f t="shared" si="14"/>
        <v>#DIV/0!</v>
      </c>
      <c r="AC36" s="23">
        <f t="shared" si="15"/>
        <v>202</v>
      </c>
      <c r="AD36" s="24" t="e">
        <f t="shared" si="19"/>
        <v>#DIV/0!</v>
      </c>
      <c r="AE36" s="24" t="e">
        <f t="shared" si="16"/>
        <v>#DIV/0!</v>
      </c>
      <c r="AF36" s="24" t="e">
        <f t="shared" si="17"/>
        <v>#DIV/0!</v>
      </c>
      <c r="AG36" s="24" t="e">
        <f t="shared" si="20"/>
        <v>#DIV/0!</v>
      </c>
    </row>
    <row r="37" spans="2:33" x14ac:dyDescent="0.25">
      <c r="B37" s="13">
        <v>44562</v>
      </c>
      <c r="C37" s="7">
        <v>13</v>
      </c>
      <c r="D37" s="14">
        <v>0</v>
      </c>
      <c r="E37" s="14">
        <f t="shared" ref="E37:E42" si="22">D36*alpha_ses+(1-alpha_ses)*E36</f>
        <v>11.755791278416945</v>
      </c>
      <c r="F37" s="7">
        <f t="shared" si="5"/>
        <v>11.755791278416945</v>
      </c>
      <c r="G37" s="7">
        <f t="shared" si="6"/>
        <v>11.755791278416945</v>
      </c>
      <c r="H37" s="7">
        <f t="shared" si="7"/>
        <v>138.1986285817039</v>
      </c>
      <c r="I37" s="7"/>
      <c r="J37" s="7"/>
      <c r="K37" s="7"/>
      <c r="L37" s="7">
        <v>12</v>
      </c>
      <c r="M37" s="14">
        <v>0</v>
      </c>
      <c r="N37" s="14">
        <f t="shared" si="8"/>
        <v>1.7740120354110296</v>
      </c>
      <c r="O37" s="7">
        <f t="shared" si="1"/>
        <v>1.7562719150569193</v>
      </c>
      <c r="P37" s="7">
        <f t="shared" si="2"/>
        <v>-3.5501575460024153</v>
      </c>
      <c r="Q37" s="7">
        <f t="shared" si="11"/>
        <v>1.7740120354110296</v>
      </c>
      <c r="R37" s="7">
        <f t="shared" si="12"/>
        <v>1.7740120354110296</v>
      </c>
      <c r="S37" s="7">
        <f t="shared" si="13"/>
        <v>3.1471187017831839</v>
      </c>
      <c r="T37" s="7"/>
      <c r="U37" s="7"/>
      <c r="V37" s="2">
        <v>13</v>
      </c>
      <c r="W37" s="14">
        <v>0</v>
      </c>
      <c r="X37" s="2">
        <f t="shared" si="18"/>
        <v>0</v>
      </c>
      <c r="Y37" s="2">
        <f t="shared" si="21"/>
        <v>12</v>
      </c>
      <c r="Z37" s="2">
        <f t="shared" si="4"/>
        <v>0</v>
      </c>
      <c r="AA37" s="2"/>
      <c r="AB37" s="23" t="e">
        <f t="shared" si="14"/>
        <v>#DIV/0!</v>
      </c>
      <c r="AC37" s="23">
        <f t="shared" si="15"/>
        <v>202</v>
      </c>
      <c r="AD37" s="24" t="e">
        <f t="shared" si="19"/>
        <v>#DIV/0!</v>
      </c>
      <c r="AE37" s="24" t="e">
        <f t="shared" si="16"/>
        <v>#DIV/0!</v>
      </c>
      <c r="AF37" s="24" t="e">
        <f t="shared" si="17"/>
        <v>#DIV/0!</v>
      </c>
      <c r="AG37" s="24" t="e">
        <f t="shared" si="20"/>
        <v>#DIV/0!</v>
      </c>
    </row>
    <row r="38" spans="2:33" x14ac:dyDescent="0.25">
      <c r="B38" s="13">
        <v>44593</v>
      </c>
      <c r="C38" s="7">
        <v>14</v>
      </c>
      <c r="D38" s="14">
        <v>0</v>
      </c>
      <c r="E38" s="14">
        <f t="shared" si="22"/>
        <v>11.638233365632775</v>
      </c>
      <c r="F38" s="7">
        <f t="shared" si="5"/>
        <v>11.638233365632775</v>
      </c>
      <c r="G38" s="7">
        <f t="shared" si="6"/>
        <v>11.638233365632775</v>
      </c>
      <c r="H38" s="7">
        <f t="shared" si="7"/>
        <v>135.44847587292799</v>
      </c>
      <c r="I38" s="7"/>
      <c r="J38" s="7"/>
      <c r="K38" s="7"/>
      <c r="L38" s="7">
        <v>13</v>
      </c>
      <c r="M38" s="14">
        <v>0</v>
      </c>
      <c r="N38" s="14">
        <f t="shared" si="8"/>
        <v>-1.793885630945496</v>
      </c>
      <c r="O38" s="7">
        <f t="shared" si="1"/>
        <v>-1.7759467746360411</v>
      </c>
      <c r="P38" s="7">
        <f t="shared" si="2"/>
        <v>-3.549978157439321</v>
      </c>
      <c r="Q38" s="7">
        <f t="shared" si="11"/>
        <v>-1.793885630945496</v>
      </c>
      <c r="R38" s="7">
        <f t="shared" si="12"/>
        <v>1.793885630945496</v>
      </c>
      <c r="S38" s="7">
        <f t="shared" si="13"/>
        <v>3.2180256569127206</v>
      </c>
      <c r="T38" s="7"/>
      <c r="U38" s="7"/>
      <c r="V38" s="2">
        <v>14</v>
      </c>
      <c r="W38" s="14">
        <v>0</v>
      </c>
      <c r="X38" s="2">
        <f t="shared" si="18"/>
        <v>0</v>
      </c>
      <c r="Y38" s="2">
        <f t="shared" si="21"/>
        <v>13</v>
      </c>
      <c r="Z38" s="2">
        <f t="shared" si="4"/>
        <v>0</v>
      </c>
      <c r="AA38" s="2"/>
      <c r="AB38" s="23" t="e">
        <f t="shared" si="14"/>
        <v>#DIV/0!</v>
      </c>
      <c r="AC38" s="23">
        <f t="shared" si="15"/>
        <v>202</v>
      </c>
      <c r="AD38" s="24" t="e">
        <f t="shared" si="19"/>
        <v>#DIV/0!</v>
      </c>
      <c r="AE38" s="24" t="e">
        <f t="shared" si="16"/>
        <v>#DIV/0!</v>
      </c>
      <c r="AF38" s="24" t="e">
        <f t="shared" si="17"/>
        <v>#DIV/0!</v>
      </c>
      <c r="AG38" s="24" t="e">
        <f t="shared" si="20"/>
        <v>#DIV/0!</v>
      </c>
    </row>
    <row r="39" spans="2:33" x14ac:dyDescent="0.25">
      <c r="B39" s="13">
        <v>44621</v>
      </c>
      <c r="C39" s="7">
        <v>15</v>
      </c>
      <c r="D39" s="14">
        <v>0</v>
      </c>
      <c r="E39" s="14">
        <f t="shared" si="22"/>
        <v>11.521851031976448</v>
      </c>
      <c r="F39" s="7">
        <f t="shared" si="5"/>
        <v>11.521851031976448</v>
      </c>
      <c r="G39" s="7">
        <f t="shared" si="6"/>
        <v>11.521851031976448</v>
      </c>
      <c r="H39" s="7">
        <f t="shared" si="7"/>
        <v>132.75305120305674</v>
      </c>
      <c r="I39" s="7"/>
      <c r="J39" s="7"/>
      <c r="K39" s="7"/>
      <c r="L39" s="7">
        <v>14</v>
      </c>
      <c r="M39" s="14">
        <v>0</v>
      </c>
      <c r="N39" s="14">
        <f t="shared" si="8"/>
        <v>-5.3259249320753623</v>
      </c>
      <c r="O39" s="7">
        <f t="shared" si="1"/>
        <v>-5.2726656827546083</v>
      </c>
      <c r="P39" s="7">
        <f t="shared" si="2"/>
        <v>-3.5494455649461134</v>
      </c>
      <c r="Q39" s="7">
        <f t="shared" si="11"/>
        <v>-5.3259249320753623</v>
      </c>
      <c r="R39" s="7">
        <f t="shared" si="12"/>
        <v>5.3259249320753623</v>
      </c>
      <c r="S39" s="7">
        <f t="shared" si="13"/>
        <v>28.365476382101953</v>
      </c>
      <c r="T39" s="7"/>
      <c r="U39" s="7"/>
      <c r="V39" s="2">
        <v>15</v>
      </c>
      <c r="W39" s="14">
        <v>0</v>
      </c>
      <c r="X39" s="2">
        <f t="shared" si="18"/>
        <v>0</v>
      </c>
      <c r="Y39" s="2">
        <f t="shared" si="21"/>
        <v>14</v>
      </c>
      <c r="Z39" s="2">
        <f t="shared" si="4"/>
        <v>0</v>
      </c>
      <c r="AA39" s="2"/>
      <c r="AB39" s="23" t="e">
        <f t="shared" si="14"/>
        <v>#DIV/0!</v>
      </c>
      <c r="AC39" s="23">
        <f t="shared" si="15"/>
        <v>202</v>
      </c>
      <c r="AD39" s="24" t="e">
        <f t="shared" si="19"/>
        <v>#DIV/0!</v>
      </c>
      <c r="AE39" s="24" t="e">
        <f t="shared" si="16"/>
        <v>#DIV/0!</v>
      </c>
      <c r="AF39" s="24" t="e">
        <f t="shared" si="17"/>
        <v>#DIV/0!</v>
      </c>
      <c r="AG39" s="24" t="e">
        <f t="shared" si="20"/>
        <v>#DIV/0!</v>
      </c>
    </row>
    <row r="40" spans="2:33" x14ac:dyDescent="0.25">
      <c r="B40" s="13">
        <v>44652</v>
      </c>
      <c r="C40" s="7">
        <v>16</v>
      </c>
      <c r="D40" s="14">
        <v>0</v>
      </c>
      <c r="E40" s="14">
        <f t="shared" si="22"/>
        <v>11.406632521656684</v>
      </c>
      <c r="F40" s="7">
        <f t="shared" si="5"/>
        <v>11.406632521656684</v>
      </c>
      <c r="G40" s="7">
        <f t="shared" si="6"/>
        <v>11.406632521656684</v>
      </c>
      <c r="H40" s="7">
        <f t="shared" si="7"/>
        <v>130.11126548411593</v>
      </c>
      <c r="I40" s="7"/>
      <c r="J40" s="7"/>
      <c r="K40" s="7"/>
      <c r="L40" s="7">
        <v>15</v>
      </c>
      <c r="M40" s="14">
        <v>0</v>
      </c>
      <c r="N40" s="14">
        <f t="shared" si="8"/>
        <v>-8.8221112477007217</v>
      </c>
      <c r="O40" s="7">
        <f t="shared" si="1"/>
        <v>-8.7338901352237137</v>
      </c>
      <c r="P40" s="7">
        <f t="shared" si="2"/>
        <v>-3.5485633538213435</v>
      </c>
      <c r="Q40" s="7">
        <f t="shared" si="11"/>
        <v>-8.8221112477007217</v>
      </c>
      <c r="R40" s="7">
        <f t="shared" si="12"/>
        <v>8.8221112477007217</v>
      </c>
      <c r="S40" s="7">
        <f t="shared" si="13"/>
        <v>77.829646866807579</v>
      </c>
      <c r="T40" s="7"/>
      <c r="U40" s="7"/>
      <c r="V40" s="2">
        <v>16</v>
      </c>
      <c r="W40" s="14">
        <v>0</v>
      </c>
      <c r="X40" s="2">
        <f t="shared" si="18"/>
        <v>0</v>
      </c>
      <c r="Y40" s="2">
        <f t="shared" si="21"/>
        <v>15</v>
      </c>
      <c r="Z40" s="2">
        <f t="shared" si="4"/>
        <v>0</v>
      </c>
      <c r="AA40" s="2"/>
      <c r="AB40" s="23" t="e">
        <f t="shared" si="14"/>
        <v>#DIV/0!</v>
      </c>
      <c r="AC40" s="23">
        <f t="shared" si="15"/>
        <v>202</v>
      </c>
      <c r="AD40" s="24" t="e">
        <f t="shared" si="19"/>
        <v>#DIV/0!</v>
      </c>
      <c r="AE40" s="24" t="e">
        <f t="shared" si="16"/>
        <v>#DIV/0!</v>
      </c>
      <c r="AF40" s="24" t="e">
        <f t="shared" si="17"/>
        <v>#DIV/0!</v>
      </c>
      <c r="AG40" s="24" t="e">
        <f t="shared" si="20"/>
        <v>#DIV/0!</v>
      </c>
    </row>
    <row r="41" spans="2:33" x14ac:dyDescent="0.25">
      <c r="B41" s="13">
        <v>44682</v>
      </c>
      <c r="C41" s="7">
        <v>17</v>
      </c>
      <c r="D41" s="14">
        <v>0</v>
      </c>
      <c r="E41" s="14">
        <f t="shared" si="22"/>
        <v>11.292566196440116</v>
      </c>
      <c r="F41" s="7">
        <f t="shared" si="5"/>
        <v>11.292566196440116</v>
      </c>
      <c r="G41" s="7">
        <f t="shared" si="6"/>
        <v>11.292566196440116</v>
      </c>
      <c r="H41" s="7">
        <f t="shared" si="7"/>
        <v>127.522051300982</v>
      </c>
      <c r="I41" s="7"/>
      <c r="J41" s="7"/>
      <c r="K41" s="7"/>
      <c r="L41" s="7">
        <v>16</v>
      </c>
      <c r="M41" s="14">
        <v>0</v>
      </c>
      <c r="N41" s="14">
        <f t="shared" si="8"/>
        <v>-12.282453489045057</v>
      </c>
      <c r="O41" s="7">
        <f t="shared" si="1"/>
        <v>-12.159628954154606</v>
      </c>
      <c r="P41" s="7">
        <f t="shared" si="2"/>
        <v>-3.5473351084724389</v>
      </c>
      <c r="Q41" s="7">
        <f t="shared" si="11"/>
        <v>-12.282453489045057</v>
      </c>
      <c r="R41" s="7">
        <f t="shared" si="12"/>
        <v>12.282453489045057</v>
      </c>
      <c r="S41" s="7">
        <f t="shared" si="13"/>
        <v>150.85866371055511</v>
      </c>
      <c r="T41" s="7"/>
      <c r="U41" s="7"/>
      <c r="V41" s="2">
        <v>17</v>
      </c>
      <c r="W41" s="14">
        <v>0</v>
      </c>
      <c r="X41" s="2">
        <f t="shared" si="18"/>
        <v>0</v>
      </c>
      <c r="Y41" s="2">
        <f t="shared" si="21"/>
        <v>16</v>
      </c>
      <c r="Z41" s="2">
        <f t="shared" si="4"/>
        <v>0</v>
      </c>
      <c r="AA41" s="2"/>
      <c r="AB41" s="23" t="e">
        <f t="shared" si="14"/>
        <v>#DIV/0!</v>
      </c>
      <c r="AC41" s="23">
        <f t="shared" si="15"/>
        <v>202</v>
      </c>
      <c r="AD41" s="24" t="e">
        <f t="shared" si="19"/>
        <v>#DIV/0!</v>
      </c>
      <c r="AE41" s="24" t="e">
        <f t="shared" si="16"/>
        <v>#DIV/0!</v>
      </c>
      <c r="AF41" s="24" t="e">
        <f t="shared" si="17"/>
        <v>#DIV/0!</v>
      </c>
      <c r="AG41" s="24" t="e">
        <f t="shared" si="20"/>
        <v>#DIV/0!</v>
      </c>
    </row>
    <row r="42" spans="2:33" x14ac:dyDescent="0.25">
      <c r="B42" s="13">
        <v>44713</v>
      </c>
      <c r="C42" s="7">
        <v>18</v>
      </c>
      <c r="D42" s="14">
        <v>0</v>
      </c>
      <c r="E42" s="14">
        <f t="shared" si="22"/>
        <v>11.179640534475714</v>
      </c>
      <c r="F42" s="7">
        <f t="shared" si="5"/>
        <v>11.179640534475714</v>
      </c>
      <c r="G42" s="7">
        <f t="shared" si="6"/>
        <v>11.179640534475714</v>
      </c>
      <c r="H42" s="7">
        <f t="shared" si="7"/>
        <v>124.98436248009244</v>
      </c>
      <c r="I42" s="7"/>
      <c r="J42" s="7"/>
      <c r="K42" s="7"/>
      <c r="L42" s="7">
        <v>17</v>
      </c>
      <c r="M42" s="14">
        <v>0</v>
      </c>
      <c r="N42" s="14">
        <f t="shared" si="8"/>
        <v>-15.706964062627044</v>
      </c>
      <c r="O42" s="7">
        <f t="shared" si="1"/>
        <v>-15.549894422000774</v>
      </c>
      <c r="P42" s="7">
        <f t="shared" si="2"/>
        <v>-3.545764412066176</v>
      </c>
      <c r="Q42" s="7">
        <f t="shared" si="11"/>
        <v>-15.706964062627044</v>
      </c>
      <c r="R42" s="7">
        <f t="shared" si="12"/>
        <v>15.706964062627044</v>
      </c>
      <c r="S42" s="7">
        <f t="shared" si="13"/>
        <v>246.70872006465746</v>
      </c>
      <c r="T42" s="7"/>
      <c r="U42" s="7"/>
      <c r="V42" s="2">
        <v>18</v>
      </c>
      <c r="W42" s="14">
        <v>0</v>
      </c>
      <c r="X42" s="2">
        <f t="shared" si="18"/>
        <v>0</v>
      </c>
      <c r="Y42" s="2">
        <f t="shared" si="21"/>
        <v>17</v>
      </c>
      <c r="Z42" s="2">
        <f t="shared" si="4"/>
        <v>0</v>
      </c>
      <c r="AA42" s="2"/>
      <c r="AB42" s="23" t="e">
        <f t="shared" si="14"/>
        <v>#DIV/0!</v>
      </c>
      <c r="AC42" s="23">
        <f t="shared" si="15"/>
        <v>202</v>
      </c>
      <c r="AD42" s="24" t="e">
        <f t="shared" si="19"/>
        <v>#DIV/0!</v>
      </c>
      <c r="AE42" s="24" t="e">
        <f t="shared" si="16"/>
        <v>#DIV/0!</v>
      </c>
      <c r="AF42" s="24" t="e">
        <f t="shared" si="17"/>
        <v>#DIV/0!</v>
      </c>
      <c r="AG42" s="24" t="e">
        <f t="shared" si="20"/>
        <v>#DIV/0!</v>
      </c>
    </row>
    <row r="43" spans="2:33" x14ac:dyDescent="0.25">
      <c r="B43" s="13">
        <v>44743</v>
      </c>
      <c r="C43" s="7">
        <v>19</v>
      </c>
      <c r="D43" s="14"/>
      <c r="E43" s="14">
        <f t="shared" ref="E43:E54" si="23">$D$42*alpha_ses+(1-alpha_ses)*$E$42</f>
        <v>11.067844129130957</v>
      </c>
      <c r="F43" s="7"/>
      <c r="L43" s="7">
        <v>18</v>
      </c>
      <c r="M43" s="14">
        <v>0</v>
      </c>
      <c r="N43" s="14">
        <f t="shared" si="8"/>
        <v>-19.095658834066949</v>
      </c>
      <c r="O43" s="7">
        <f t="shared" si="1"/>
        <v>-18.904702245726281</v>
      </c>
      <c r="P43" s="7">
        <f t="shared" si="2"/>
        <v>-3.5438548461827692</v>
      </c>
      <c r="Q43" s="7">
        <f t="shared" si="11"/>
        <v>-19.095658834066949</v>
      </c>
      <c r="R43" s="7">
        <f t="shared" si="12"/>
        <v>19.095658834066949</v>
      </c>
      <c r="S43" s="7">
        <f t="shared" si="13"/>
        <v>364.64418630707911</v>
      </c>
      <c r="T43" s="7"/>
      <c r="U43" s="7"/>
      <c r="V43" s="2">
        <v>19</v>
      </c>
      <c r="AD43" s="24" t="e">
        <f>$AC$42/$AB$42</f>
        <v>#DIV/0!</v>
      </c>
    </row>
    <row r="44" spans="2:33" x14ac:dyDescent="0.25">
      <c r="B44" s="13">
        <v>44774</v>
      </c>
      <c r="C44" s="7">
        <v>20</v>
      </c>
      <c r="D44" s="14"/>
      <c r="E44" s="14">
        <f t="shared" si="23"/>
        <v>11.067844129130957</v>
      </c>
      <c r="K44" s="1">
        <v>1</v>
      </c>
      <c r="L44" s="7">
        <v>19</v>
      </c>
      <c r="N44" s="14">
        <f>$O$43+K44*$P$43</f>
        <v>-22.448557091909048</v>
      </c>
      <c r="O44" s="7"/>
      <c r="P44" s="7"/>
      <c r="Q44" s="7"/>
      <c r="R44" s="7"/>
      <c r="S44" s="7"/>
      <c r="T44" s="7"/>
      <c r="U44" s="7"/>
      <c r="V44" s="2">
        <v>20</v>
      </c>
      <c r="AD44" s="24" t="e">
        <f t="shared" ref="AD44:AD54" si="24">$AC$42/$AB$42</f>
        <v>#DIV/0!</v>
      </c>
    </row>
    <row r="45" spans="2:33" x14ac:dyDescent="0.25">
      <c r="B45" s="13">
        <v>44805</v>
      </c>
      <c r="C45" s="7">
        <v>21</v>
      </c>
      <c r="D45" s="14"/>
      <c r="E45" s="14">
        <f t="shared" si="23"/>
        <v>11.067844129130957</v>
      </c>
      <c r="K45" s="1">
        <v>2</v>
      </c>
      <c r="L45" s="7">
        <v>20</v>
      </c>
      <c r="N45" s="14">
        <f t="shared" ref="N45:N55" si="25">$O$43+K45*$P$43</f>
        <v>-25.99241193809182</v>
      </c>
      <c r="T45" s="7"/>
      <c r="U45" s="7"/>
      <c r="V45" s="2">
        <v>21</v>
      </c>
      <c r="W45" s="7"/>
      <c r="AD45" s="24" t="e">
        <f t="shared" si="24"/>
        <v>#DIV/0!</v>
      </c>
    </row>
    <row r="46" spans="2:33" x14ac:dyDescent="0.25">
      <c r="B46" s="13">
        <v>44835</v>
      </c>
      <c r="C46" s="7">
        <v>22</v>
      </c>
      <c r="D46" s="14"/>
      <c r="E46" s="14">
        <f t="shared" si="23"/>
        <v>11.067844129130957</v>
      </c>
      <c r="K46" s="1">
        <v>3</v>
      </c>
      <c r="L46" s="7">
        <v>21</v>
      </c>
      <c r="N46" s="14">
        <f t="shared" si="25"/>
        <v>-29.536266784274588</v>
      </c>
      <c r="T46" s="7"/>
      <c r="U46" s="7"/>
      <c r="V46" s="2">
        <v>22</v>
      </c>
      <c r="W46" s="7"/>
      <c r="AD46" s="24" t="e">
        <f t="shared" si="24"/>
        <v>#DIV/0!</v>
      </c>
    </row>
    <row r="47" spans="2:33" x14ac:dyDescent="0.25">
      <c r="B47" s="13">
        <v>44866</v>
      </c>
      <c r="C47" s="7">
        <v>23</v>
      </c>
      <c r="D47" s="14"/>
      <c r="E47" s="14">
        <f t="shared" si="23"/>
        <v>11.067844129130957</v>
      </c>
      <c r="K47" s="1">
        <v>4</v>
      </c>
      <c r="L47" s="7">
        <v>22</v>
      </c>
      <c r="N47" s="14">
        <f t="shared" si="25"/>
        <v>-33.080121630457356</v>
      </c>
      <c r="T47" s="7"/>
      <c r="U47" s="7"/>
      <c r="V47" s="2">
        <v>23</v>
      </c>
      <c r="W47" s="7"/>
      <c r="AD47" s="24" t="e">
        <f t="shared" si="24"/>
        <v>#DIV/0!</v>
      </c>
    </row>
    <row r="48" spans="2:33" x14ac:dyDescent="0.25">
      <c r="B48" s="13">
        <v>44896</v>
      </c>
      <c r="C48" s="7">
        <v>24</v>
      </c>
      <c r="D48" s="14"/>
      <c r="E48" s="14">
        <f t="shared" si="23"/>
        <v>11.067844129130957</v>
      </c>
      <c r="K48" s="1">
        <v>5</v>
      </c>
      <c r="L48" s="7">
        <v>23</v>
      </c>
      <c r="M48" s="7"/>
      <c r="N48" s="14">
        <f t="shared" si="25"/>
        <v>-36.623976476640124</v>
      </c>
      <c r="O48" s="7"/>
      <c r="P48" s="7"/>
      <c r="Q48" s="7"/>
      <c r="R48" s="7"/>
      <c r="S48" s="7"/>
      <c r="T48" s="7"/>
      <c r="U48" s="7"/>
      <c r="V48" s="2">
        <v>24</v>
      </c>
      <c r="W48" s="7"/>
      <c r="AD48" s="24" t="e">
        <f t="shared" si="24"/>
        <v>#DIV/0!</v>
      </c>
    </row>
    <row r="49" spans="2:30" x14ac:dyDescent="0.25">
      <c r="B49" s="13">
        <v>44927</v>
      </c>
      <c r="C49" s="7">
        <v>25</v>
      </c>
      <c r="D49" s="14"/>
      <c r="E49" s="14">
        <f t="shared" si="23"/>
        <v>11.067844129130957</v>
      </c>
      <c r="K49" s="1">
        <v>6</v>
      </c>
      <c r="L49" s="7">
        <v>24</v>
      </c>
      <c r="N49" s="14">
        <f t="shared" si="25"/>
        <v>-40.167831322822892</v>
      </c>
      <c r="V49" s="2">
        <v>25</v>
      </c>
      <c r="W49" s="7"/>
      <c r="AD49" s="24" t="e">
        <f t="shared" si="24"/>
        <v>#DIV/0!</v>
      </c>
    </row>
    <row r="50" spans="2:30" x14ac:dyDescent="0.25">
      <c r="B50" s="13">
        <v>44958</v>
      </c>
      <c r="C50" s="7">
        <v>26</v>
      </c>
      <c r="D50" s="14"/>
      <c r="E50" s="14">
        <f t="shared" si="23"/>
        <v>11.067844129130957</v>
      </c>
      <c r="K50" s="1">
        <v>7</v>
      </c>
      <c r="L50" s="7">
        <v>25</v>
      </c>
      <c r="N50" s="14">
        <f t="shared" si="25"/>
        <v>-43.711686169005667</v>
      </c>
      <c r="V50" s="2">
        <v>26</v>
      </c>
      <c r="AD50" s="24" t="e">
        <f t="shared" si="24"/>
        <v>#DIV/0!</v>
      </c>
    </row>
    <row r="51" spans="2:30" x14ac:dyDescent="0.25">
      <c r="B51" s="13">
        <v>44986</v>
      </c>
      <c r="C51" s="7">
        <v>27</v>
      </c>
      <c r="D51" s="14"/>
      <c r="E51" s="14">
        <f t="shared" si="23"/>
        <v>11.067844129130957</v>
      </c>
      <c r="K51" s="1">
        <v>8</v>
      </c>
      <c r="L51" s="7">
        <v>26</v>
      </c>
      <c r="N51" s="14">
        <f t="shared" si="25"/>
        <v>-47.255541015188435</v>
      </c>
      <c r="V51" s="2">
        <v>27</v>
      </c>
      <c r="AD51" s="24" t="e">
        <f t="shared" si="24"/>
        <v>#DIV/0!</v>
      </c>
    </row>
    <row r="52" spans="2:30" x14ac:dyDescent="0.25">
      <c r="B52" s="13">
        <v>45017</v>
      </c>
      <c r="C52" s="7">
        <v>28</v>
      </c>
      <c r="D52" s="14"/>
      <c r="E52" s="14">
        <f t="shared" si="23"/>
        <v>11.067844129130957</v>
      </c>
      <c r="K52" s="1">
        <v>9</v>
      </c>
      <c r="L52" s="7">
        <v>27</v>
      </c>
      <c r="N52" s="14">
        <f t="shared" si="25"/>
        <v>-50.799395861371202</v>
      </c>
      <c r="V52" s="2">
        <v>28</v>
      </c>
      <c r="AD52" s="24" t="e">
        <f t="shared" si="24"/>
        <v>#DIV/0!</v>
      </c>
    </row>
    <row r="53" spans="2:30" x14ac:dyDescent="0.25">
      <c r="B53" s="13">
        <v>45047</v>
      </c>
      <c r="C53" s="7">
        <v>29</v>
      </c>
      <c r="D53" s="14"/>
      <c r="E53" s="14">
        <f t="shared" si="23"/>
        <v>11.067844129130957</v>
      </c>
      <c r="K53" s="1">
        <v>10</v>
      </c>
      <c r="L53" s="7">
        <v>28</v>
      </c>
      <c r="N53" s="14">
        <f t="shared" si="25"/>
        <v>-54.343250707553977</v>
      </c>
      <c r="V53" s="2">
        <v>29</v>
      </c>
      <c r="AD53" s="24" t="e">
        <f t="shared" si="24"/>
        <v>#DIV/0!</v>
      </c>
    </row>
    <row r="54" spans="2:30" x14ac:dyDescent="0.25">
      <c r="B54" s="13">
        <v>45078</v>
      </c>
      <c r="C54" s="7">
        <v>30</v>
      </c>
      <c r="D54" s="14"/>
      <c r="E54" s="14">
        <f t="shared" si="23"/>
        <v>11.067844129130957</v>
      </c>
      <c r="K54" s="1">
        <v>11</v>
      </c>
      <c r="L54" s="7">
        <v>29</v>
      </c>
      <c r="N54" s="14">
        <f t="shared" si="25"/>
        <v>-57.887105553736745</v>
      </c>
      <c r="V54" s="2">
        <v>30</v>
      </c>
      <c r="AD54" s="24" t="e">
        <f t="shared" si="24"/>
        <v>#DIV/0!</v>
      </c>
    </row>
    <row r="55" spans="2:30" x14ac:dyDescent="0.25">
      <c r="E55" s="7"/>
      <c r="K55" s="1">
        <v>12</v>
      </c>
      <c r="L55" s="7">
        <v>30</v>
      </c>
      <c r="N55" s="14">
        <f t="shared" si="25"/>
        <v>-61.430960399919513</v>
      </c>
    </row>
  </sheetData>
  <mergeCells count="7">
    <mergeCell ref="P13:S13"/>
    <mergeCell ref="C2:E2"/>
    <mergeCell ref="C3:E3"/>
    <mergeCell ref="C4:E4"/>
    <mergeCell ref="C5:E5"/>
    <mergeCell ref="P7:S7"/>
    <mergeCell ref="P8:S8"/>
  </mergeCells>
  <conditionalFormatting sqref="Q15:S15">
    <cfRule type="top10" dxfId="7" priority="2" bottom="1" rank="1"/>
  </conditionalFormatting>
  <conditionalFormatting sqref="Q16:S16">
    <cfRule type="top10" dxfId="6" priority="1" bottom="1" rank="1"/>
  </conditionalFormatting>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528DB-9E53-420A-83E1-CFD28E5E4F6E}">
  <dimension ref="B2:AI55"/>
  <sheetViews>
    <sheetView zoomScale="70" zoomScaleNormal="70" workbookViewId="0">
      <selection activeCell="Q15" sqref="Q15:S16"/>
    </sheetView>
  </sheetViews>
  <sheetFormatPr baseColWidth="10" defaultRowHeight="15" x14ac:dyDescent="0.25"/>
  <cols>
    <col min="1" max="1" width="11.42578125" style="1"/>
    <col min="2" max="2" width="23.5703125" style="1" bestFit="1" customWidth="1"/>
    <col min="3" max="3" width="14" style="1" customWidth="1"/>
    <col min="4" max="5" width="13.7109375" style="1" customWidth="1"/>
    <col min="6" max="10" width="11.42578125" style="1"/>
    <col min="11" max="11" width="14.7109375" style="1" customWidth="1"/>
    <col min="12" max="12" width="13.7109375" style="1" customWidth="1"/>
    <col min="13" max="13" width="16.140625" style="1" customWidth="1"/>
    <col min="14" max="14" width="15.42578125" style="1" customWidth="1"/>
    <col min="15" max="15" width="15.5703125" style="1" customWidth="1"/>
    <col min="16" max="16" width="11.85546875" style="1" customWidth="1"/>
    <col min="17" max="18" width="11.42578125" style="1"/>
    <col min="19" max="19" width="15.5703125" style="1" customWidth="1"/>
    <col min="20" max="21" width="11.42578125" style="1"/>
    <col min="22" max="22" width="14" style="1" bestFit="1" customWidth="1"/>
    <col min="23" max="25" width="11.42578125" style="1"/>
    <col min="26" max="26" width="12.5703125" style="1" customWidth="1"/>
    <col min="27" max="27" width="18.140625" style="1" customWidth="1"/>
    <col min="28" max="29" width="11.42578125" style="1"/>
    <col min="30" max="30" width="14.42578125" style="1" customWidth="1"/>
    <col min="31" max="32" width="11.42578125" style="1"/>
    <col min="33" max="33" width="14.28515625" style="1" customWidth="1"/>
    <col min="34" max="16384" width="11.42578125" style="1"/>
  </cols>
  <sheetData>
    <row r="2" spans="2:26" x14ac:dyDescent="0.25">
      <c r="B2" s="4" t="s">
        <v>0</v>
      </c>
      <c r="C2" s="38" t="s">
        <v>4</v>
      </c>
      <c r="D2" s="38"/>
      <c r="E2" s="38"/>
      <c r="G2" s="5">
        <v>44197</v>
      </c>
      <c r="H2" s="5">
        <v>44228</v>
      </c>
      <c r="I2" s="5">
        <v>44256</v>
      </c>
      <c r="J2" s="5">
        <v>44287</v>
      </c>
      <c r="K2" s="5">
        <v>44317</v>
      </c>
      <c r="L2" s="5">
        <v>44348</v>
      </c>
      <c r="M2" s="5">
        <v>44378</v>
      </c>
      <c r="N2" s="5">
        <v>44409</v>
      </c>
      <c r="O2" s="5">
        <v>44440</v>
      </c>
      <c r="P2" s="5">
        <v>44470</v>
      </c>
      <c r="Q2" s="5">
        <v>44501</v>
      </c>
      <c r="R2" s="5">
        <v>44531</v>
      </c>
      <c r="S2" s="5">
        <v>44562</v>
      </c>
      <c r="T2" s="5">
        <v>44593</v>
      </c>
      <c r="U2" s="5">
        <v>44621</v>
      </c>
      <c r="V2" s="5">
        <v>44652</v>
      </c>
      <c r="W2" s="5">
        <v>44682</v>
      </c>
      <c r="X2" s="5">
        <v>44713</v>
      </c>
      <c r="Y2"/>
      <c r="Z2"/>
    </row>
    <row r="3" spans="2:26" x14ac:dyDescent="0.25">
      <c r="B3" s="4" t="s">
        <v>1</v>
      </c>
      <c r="C3" s="38" t="s">
        <v>66</v>
      </c>
      <c r="D3" s="38"/>
      <c r="E3" s="38"/>
      <c r="G3" s="10">
        <v>1496</v>
      </c>
      <c r="H3" s="10">
        <v>0</v>
      </c>
      <c r="I3" s="10">
        <v>310</v>
      </c>
      <c r="J3" s="10">
        <v>103</v>
      </c>
      <c r="K3" s="10">
        <v>0</v>
      </c>
      <c r="L3" s="10">
        <v>722</v>
      </c>
      <c r="M3" s="10">
        <v>52</v>
      </c>
      <c r="N3" s="10">
        <v>1187</v>
      </c>
      <c r="O3" s="10">
        <v>0</v>
      </c>
      <c r="P3" s="10">
        <v>1341</v>
      </c>
      <c r="Q3" s="10">
        <v>0</v>
      </c>
      <c r="R3" s="10">
        <v>0</v>
      </c>
      <c r="S3" s="10">
        <v>1496</v>
      </c>
      <c r="T3" s="10">
        <v>826</v>
      </c>
      <c r="U3" s="10">
        <v>454</v>
      </c>
      <c r="V3" s="10">
        <v>433</v>
      </c>
      <c r="W3" s="10">
        <v>516</v>
      </c>
      <c r="X3" s="10">
        <v>516</v>
      </c>
      <c r="Y3"/>
      <c r="Z3"/>
    </row>
    <row r="4" spans="2:26" x14ac:dyDescent="0.25">
      <c r="B4" s="4" t="s">
        <v>2</v>
      </c>
      <c r="C4" s="38" t="s">
        <v>67</v>
      </c>
      <c r="D4" s="38"/>
      <c r="E4" s="38"/>
      <c r="Y4"/>
      <c r="Z4"/>
    </row>
    <row r="5" spans="2:26" x14ac:dyDescent="0.25">
      <c r="B5" s="4" t="s">
        <v>3</v>
      </c>
      <c r="C5" s="38" t="s">
        <v>6</v>
      </c>
      <c r="D5" s="38"/>
      <c r="E5" s="38"/>
    </row>
    <row r="6" spans="2:26" x14ac:dyDescent="0.25">
      <c r="C6"/>
      <c r="D6"/>
      <c r="E6"/>
    </row>
    <row r="7" spans="2:26" x14ac:dyDescent="0.25">
      <c r="P7" s="40" t="s">
        <v>24</v>
      </c>
      <c r="Q7" s="40"/>
      <c r="R7" s="40"/>
      <c r="S7" s="40"/>
      <c r="T7" s="3">
        <f>AVERAGE(G3:X3)</f>
        <v>525.11111111111109</v>
      </c>
    </row>
    <row r="8" spans="2:26" x14ac:dyDescent="0.25">
      <c r="P8" s="40" t="s">
        <v>25</v>
      </c>
      <c r="Q8" s="40"/>
      <c r="R8" s="40"/>
      <c r="S8" s="40"/>
      <c r="T8" s="3">
        <f>_xlfn.STDEV.S(G3:X3)</f>
        <v>540.09921625447009</v>
      </c>
    </row>
    <row r="13" spans="2:26" x14ac:dyDescent="0.25">
      <c r="P13" s="39" t="s">
        <v>12</v>
      </c>
      <c r="Q13" s="39"/>
      <c r="R13" s="39"/>
      <c r="S13" s="39"/>
    </row>
    <row r="14" spans="2:26" x14ac:dyDescent="0.25">
      <c r="P14" s="19"/>
      <c r="Q14" s="18" t="s">
        <v>9</v>
      </c>
      <c r="R14" s="18" t="s">
        <v>10</v>
      </c>
      <c r="S14" s="18" t="s">
        <v>11</v>
      </c>
    </row>
    <row r="15" spans="2:26" x14ac:dyDescent="0.25">
      <c r="P15" s="18" t="s">
        <v>7</v>
      </c>
      <c r="Q15" s="17">
        <f>F21</f>
        <v>406.20855680200179</v>
      </c>
      <c r="R15" s="17">
        <f>P21</f>
        <v>442.0159588458888</v>
      </c>
      <c r="S15" s="25">
        <f>Z21</f>
        <v>400.6994795229777</v>
      </c>
    </row>
    <row r="16" spans="2:26" x14ac:dyDescent="0.25">
      <c r="P16" s="18" t="s">
        <v>8</v>
      </c>
      <c r="Q16" s="17">
        <f>F22</f>
        <v>239172.73222199289</v>
      </c>
      <c r="R16" s="17">
        <f>P22</f>
        <v>276921.79551756009</v>
      </c>
      <c r="S16" s="25">
        <f>Z22</f>
        <v>293707.45982051239</v>
      </c>
    </row>
    <row r="20" spans="2:35" x14ac:dyDescent="0.25">
      <c r="L20" s="6" t="s">
        <v>13</v>
      </c>
      <c r="M20" s="7"/>
      <c r="N20" s="7"/>
      <c r="S20" s="7"/>
    </row>
    <row r="21" spans="2:35" x14ac:dyDescent="0.25">
      <c r="B21" s="6" t="s">
        <v>13</v>
      </c>
      <c r="C21" s="7"/>
      <c r="E21" s="15" t="s">
        <v>22</v>
      </c>
      <c r="F21" s="10">
        <f>AVERAGE(G26:G42)</f>
        <v>406.20855680200179</v>
      </c>
      <c r="G21" s="11" t="s">
        <v>23</v>
      </c>
      <c r="I21" s="7"/>
      <c r="J21" s="7"/>
      <c r="K21" s="7"/>
      <c r="L21" s="8" t="s">
        <v>14</v>
      </c>
      <c r="M21" s="7">
        <v>0.01</v>
      </c>
      <c r="N21" s="7"/>
      <c r="O21" s="9" t="s">
        <v>22</v>
      </c>
      <c r="P21" s="10">
        <f>AVERAGE(R26:R43)</f>
        <v>442.0159588458888</v>
      </c>
      <c r="Q21" s="11" t="s">
        <v>23</v>
      </c>
      <c r="S21" s="7"/>
      <c r="V21" s="6" t="s">
        <v>33</v>
      </c>
      <c r="Y21" s="9" t="s">
        <v>22</v>
      </c>
      <c r="Z21" s="21">
        <f>AVERAGE(AF31:AF42)</f>
        <v>400.6994795229777</v>
      </c>
      <c r="AA21" s="11" t="s">
        <v>23</v>
      </c>
      <c r="AB21" s="2"/>
      <c r="AC21" s="2"/>
      <c r="AD21" s="2"/>
      <c r="AE21" s="2"/>
      <c r="AF21" s="2"/>
      <c r="AG21" s="2"/>
    </row>
    <row r="22" spans="2:35" x14ac:dyDescent="0.25">
      <c r="B22" s="8" t="s">
        <v>14</v>
      </c>
      <c r="C22" s="7">
        <v>0.01</v>
      </c>
      <c r="E22" s="15" t="s">
        <v>8</v>
      </c>
      <c r="F22" s="10">
        <f>AVERAGE(H26:H42)</f>
        <v>239172.73222199289</v>
      </c>
      <c r="G22" s="11" t="s">
        <v>21</v>
      </c>
      <c r="I22" s="7"/>
      <c r="J22" s="7"/>
      <c r="K22" s="7"/>
      <c r="L22" s="8" t="s">
        <v>27</v>
      </c>
      <c r="M22" s="7">
        <v>0.01</v>
      </c>
      <c r="N22" s="7"/>
      <c r="O22" s="9" t="s">
        <v>8</v>
      </c>
      <c r="P22" s="10">
        <f>AVERAGE(S26:S43)</f>
        <v>276921.79551756009</v>
      </c>
      <c r="Q22" s="11" t="s">
        <v>21</v>
      </c>
      <c r="S22" s="7"/>
      <c r="V22" s="8" t="s">
        <v>14</v>
      </c>
      <c r="W22" s="7">
        <v>1.0000000000000005E-2</v>
      </c>
      <c r="X22" s="2"/>
      <c r="Y22" s="9" t="s">
        <v>8</v>
      </c>
      <c r="Z22" s="21">
        <f>AVERAGE(AG31:AG42)</f>
        <v>293707.45982051239</v>
      </c>
      <c r="AA22" s="11" t="s">
        <v>21</v>
      </c>
      <c r="AB22" s="2"/>
      <c r="AC22" s="2"/>
      <c r="AE22" s="2"/>
    </row>
    <row r="23" spans="2:35" ht="18" x14ac:dyDescent="0.25">
      <c r="C23" s="7"/>
      <c r="D23" s="7"/>
      <c r="E23" s="7"/>
      <c r="F23" s="7"/>
      <c r="G23" s="7"/>
      <c r="H23" s="7"/>
      <c r="I23" s="7"/>
      <c r="J23" s="7"/>
      <c r="K23" s="7"/>
      <c r="L23" s="7"/>
      <c r="M23" s="7"/>
      <c r="N23" s="7"/>
      <c r="O23" s="7"/>
      <c r="P23" s="7"/>
      <c r="Q23" s="7"/>
      <c r="S23" s="7"/>
      <c r="V23" s="29"/>
      <c r="W23" s="29"/>
      <c r="X23" s="29"/>
      <c r="Y23" s="29"/>
      <c r="Z23" s="29"/>
      <c r="AA23" s="29"/>
      <c r="AB23" s="30"/>
      <c r="AC23" s="30"/>
      <c r="AD23" s="20" t="s">
        <v>17</v>
      </c>
      <c r="AE23" s="20" t="s">
        <v>18</v>
      </c>
      <c r="AF23" s="20" t="s">
        <v>19</v>
      </c>
      <c r="AG23" s="20" t="s">
        <v>34</v>
      </c>
    </row>
    <row r="24" spans="2:35" ht="25.5" x14ac:dyDescent="0.25">
      <c r="B24" s="6" t="s">
        <v>26</v>
      </c>
      <c r="C24" s="6" t="s">
        <v>15</v>
      </c>
      <c r="D24" s="6" t="s">
        <v>16</v>
      </c>
      <c r="E24" s="6" t="s">
        <v>17</v>
      </c>
      <c r="F24" s="6" t="s">
        <v>18</v>
      </c>
      <c r="G24" s="6" t="s">
        <v>19</v>
      </c>
      <c r="H24" s="6" t="s">
        <v>20</v>
      </c>
      <c r="I24" s="7"/>
      <c r="J24" s="7"/>
      <c r="L24" s="6" t="s">
        <v>15</v>
      </c>
      <c r="M24" s="6" t="s">
        <v>28</v>
      </c>
      <c r="N24" s="6" t="s">
        <v>29</v>
      </c>
      <c r="O24" s="6" t="s">
        <v>30</v>
      </c>
      <c r="P24" s="6" t="s">
        <v>31</v>
      </c>
      <c r="Q24" s="6" t="s">
        <v>18</v>
      </c>
      <c r="R24" s="6" t="s">
        <v>19</v>
      </c>
      <c r="S24" s="6" t="s">
        <v>20</v>
      </c>
      <c r="T24" s="7"/>
      <c r="U24" s="7"/>
      <c r="V24" s="31" t="s">
        <v>35</v>
      </c>
      <c r="W24" s="32" t="s">
        <v>16</v>
      </c>
      <c r="X24" s="33" t="s">
        <v>36</v>
      </c>
      <c r="Y24" s="33" t="s">
        <v>37</v>
      </c>
      <c r="Z24" s="33" t="s">
        <v>38</v>
      </c>
      <c r="AA24" s="6" t="s">
        <v>39</v>
      </c>
      <c r="AB24" s="33" t="s">
        <v>40</v>
      </c>
      <c r="AC24" s="33" t="s">
        <v>41</v>
      </c>
      <c r="AD24" s="33" t="s">
        <v>42</v>
      </c>
      <c r="AE24" s="34" t="s">
        <v>43</v>
      </c>
      <c r="AF24" s="34" t="s">
        <v>44</v>
      </c>
      <c r="AG24" s="34" t="s">
        <v>45</v>
      </c>
    </row>
    <row r="25" spans="2:35" x14ac:dyDescent="0.25">
      <c r="B25" s="13">
        <v>44197</v>
      </c>
      <c r="C25" s="7">
        <v>1</v>
      </c>
      <c r="D25" s="14">
        <v>1496</v>
      </c>
      <c r="E25" s="14">
        <f>T7</f>
        <v>525.11111111111109</v>
      </c>
      <c r="F25" s="7"/>
      <c r="G25" s="7"/>
      <c r="H25" s="7"/>
      <c r="I25" s="7"/>
      <c r="J25" s="7"/>
      <c r="L25" s="16">
        <v>0</v>
      </c>
      <c r="M25" s="16"/>
      <c r="N25" s="16"/>
      <c r="O25" s="16">
        <f>INTERCEPT(M26:M43,L26:L43)</f>
        <v>457.34640522875816</v>
      </c>
      <c r="P25" s="16">
        <f>SLOPE(M26:M43,L26:L43)</f>
        <v>7.1331269349845172</v>
      </c>
      <c r="Q25" s="16"/>
      <c r="R25" s="16"/>
      <c r="S25" s="16"/>
      <c r="T25" s="7"/>
      <c r="U25" s="7"/>
      <c r="V25" s="2">
        <v>1</v>
      </c>
      <c r="W25" s="14">
        <v>1496</v>
      </c>
      <c r="X25" s="2">
        <f>IF(W25&gt;0,1,0)</f>
        <v>1</v>
      </c>
      <c r="Y25" s="2">
        <v>1</v>
      </c>
      <c r="Z25" s="2">
        <f>W25*X25</f>
        <v>1496</v>
      </c>
      <c r="AA25" s="26"/>
      <c r="AB25" s="26"/>
      <c r="AC25" s="2"/>
      <c r="AD25" s="2"/>
      <c r="AE25" s="2"/>
      <c r="AF25" s="2"/>
      <c r="AG25" s="2"/>
    </row>
    <row r="26" spans="2:35" x14ac:dyDescent="0.25">
      <c r="B26" s="13">
        <v>44228</v>
      </c>
      <c r="C26" s="7">
        <v>2</v>
      </c>
      <c r="D26" s="14">
        <v>0</v>
      </c>
      <c r="E26" s="14">
        <f t="shared" ref="E26:E36" si="0">D25*alpha_ses+(1-alpha_ses)*E25</f>
        <v>534.82000000000005</v>
      </c>
      <c r="F26" s="7">
        <f>E26-D26</f>
        <v>534.82000000000005</v>
      </c>
      <c r="G26" s="7">
        <f>ABS(F26)</f>
        <v>534.82000000000005</v>
      </c>
      <c r="H26" s="7">
        <f>F26^2</f>
        <v>286032.43240000005</v>
      </c>
      <c r="I26" s="7"/>
      <c r="J26" s="7"/>
      <c r="L26" s="7">
        <v>1</v>
      </c>
      <c r="M26" s="14">
        <v>1496</v>
      </c>
      <c r="N26" s="14">
        <f>O25+1*P25</f>
        <v>464.47953216374265</v>
      </c>
      <c r="O26" s="7">
        <f t="shared" ref="O26:O43" si="1">alpha_sed*M26+(1-alpha_sed)*(O25+P25)</f>
        <v>474.79473684210518</v>
      </c>
      <c r="P26" s="7">
        <f t="shared" ref="P26:P43" si="2">beta_sed*(O26-O25)+(1-beta_sed)*P25</f>
        <v>7.2362789817681419</v>
      </c>
      <c r="Q26" s="7">
        <f>N26-M26</f>
        <v>-1031.5204678362575</v>
      </c>
      <c r="R26" s="7">
        <f>ABS(Q26)</f>
        <v>1031.5204678362575</v>
      </c>
      <c r="S26" s="7">
        <f>Q26^2</f>
        <v>1064034.4755651315</v>
      </c>
      <c r="T26" s="7"/>
      <c r="U26" s="7"/>
      <c r="V26" s="2">
        <v>2</v>
      </c>
      <c r="W26" s="14">
        <v>0</v>
      </c>
      <c r="X26" s="2">
        <f t="shared" ref="X26:X30" si="3">IF(W26&gt;0,1,0)</f>
        <v>0</v>
      </c>
      <c r="Y26" s="2">
        <f>IF(W26=0,Y25+1,1)</f>
        <v>2</v>
      </c>
      <c r="Z26" s="2">
        <f t="shared" ref="Z26:Z42" si="4">W26*X26</f>
        <v>0</v>
      </c>
      <c r="AA26" s="26">
        <f>IF(W26&gt;0,Y25,0)</f>
        <v>0</v>
      </c>
      <c r="AB26" s="26"/>
      <c r="AC26" s="2"/>
      <c r="AD26" s="2"/>
      <c r="AE26" s="2"/>
      <c r="AF26" s="2"/>
      <c r="AG26" s="2"/>
    </row>
    <row r="27" spans="2:35" x14ac:dyDescent="0.25">
      <c r="B27" s="13">
        <v>44256</v>
      </c>
      <c r="C27" s="7">
        <v>3</v>
      </c>
      <c r="D27" s="14">
        <v>310</v>
      </c>
      <c r="E27" s="14">
        <f t="shared" si="0"/>
        <v>529.47180000000003</v>
      </c>
      <c r="F27" s="7">
        <f t="shared" ref="F27:F42" si="5">E27-D27</f>
        <v>219.47180000000003</v>
      </c>
      <c r="G27" s="7">
        <f t="shared" ref="G27:G42" si="6">ABS(F27)</f>
        <v>219.47180000000003</v>
      </c>
      <c r="H27" s="7">
        <f t="shared" ref="H27:H42" si="7">F27^2</f>
        <v>48167.870995240017</v>
      </c>
      <c r="I27" s="7"/>
      <c r="J27" s="7"/>
      <c r="K27" s="7"/>
      <c r="L27" s="7">
        <v>2</v>
      </c>
      <c r="M27" s="14">
        <v>0</v>
      </c>
      <c r="N27" s="14">
        <f t="shared" ref="N27:N43" si="8">O26+1*P26</f>
        <v>482.0310158238733</v>
      </c>
      <c r="O27" s="7">
        <f t="shared" si="1"/>
        <v>477.21070566563458</v>
      </c>
      <c r="P27" s="7">
        <f t="shared" si="2"/>
        <v>7.1880758801857541</v>
      </c>
      <c r="Q27" s="7">
        <f>N27-M27</f>
        <v>482.0310158238733</v>
      </c>
      <c r="R27" s="7">
        <f>ABS(Q27)</f>
        <v>482.0310158238733</v>
      </c>
      <c r="S27" s="7">
        <f>Q27^2</f>
        <v>232353.90021619521</v>
      </c>
      <c r="T27" s="7"/>
      <c r="U27" s="7"/>
      <c r="V27" s="2">
        <v>3</v>
      </c>
      <c r="W27" s="14">
        <v>310</v>
      </c>
      <c r="X27" s="2">
        <f t="shared" si="3"/>
        <v>1</v>
      </c>
      <c r="Y27" s="2">
        <f t="shared" ref="Y27:Y30" si="9">IF(W27=0,Y26+1,1)</f>
        <v>1</v>
      </c>
      <c r="Z27" s="2">
        <f t="shared" si="4"/>
        <v>310</v>
      </c>
      <c r="AA27" s="26">
        <f t="shared" ref="AA27:AA30" si="10">IF(W27&gt;0,Y26,0)</f>
        <v>2</v>
      </c>
      <c r="AB27" s="26"/>
      <c r="AC27" s="2"/>
      <c r="AD27" s="2"/>
      <c r="AE27" s="2"/>
      <c r="AF27" s="2"/>
      <c r="AG27" s="2"/>
    </row>
    <row r="28" spans="2:35" x14ac:dyDescent="0.25">
      <c r="B28" s="13">
        <v>44287</v>
      </c>
      <c r="C28" s="7">
        <v>4</v>
      </c>
      <c r="D28" s="14">
        <v>103</v>
      </c>
      <c r="E28" s="14">
        <f t="shared" si="0"/>
        <v>527.27708200000006</v>
      </c>
      <c r="F28" s="7">
        <f t="shared" si="5"/>
        <v>424.27708200000006</v>
      </c>
      <c r="G28" s="7">
        <f t="shared" si="6"/>
        <v>424.27708200000006</v>
      </c>
      <c r="H28" s="7">
        <f t="shared" si="7"/>
        <v>180011.04231043477</v>
      </c>
      <c r="I28" s="7"/>
      <c r="J28" s="7"/>
      <c r="K28" s="7"/>
      <c r="L28" s="7">
        <v>3</v>
      </c>
      <c r="M28" s="14">
        <v>310</v>
      </c>
      <c r="N28" s="14">
        <f t="shared" si="8"/>
        <v>484.39878154582033</v>
      </c>
      <c r="O28" s="7">
        <f t="shared" si="1"/>
        <v>482.65479373036214</v>
      </c>
      <c r="P28" s="7">
        <f t="shared" si="2"/>
        <v>7.1706360020311717</v>
      </c>
      <c r="Q28" s="7">
        <f t="shared" ref="Q28:Q43" si="11">N28-M28</f>
        <v>174.39878154582033</v>
      </c>
      <c r="R28" s="7">
        <f t="shared" ref="R28:R43" si="12">ABS(Q28)</f>
        <v>174.39878154582033</v>
      </c>
      <c r="S28" s="7">
        <f t="shared" ref="S28:S43" si="13">Q28^2</f>
        <v>30414.935004666761</v>
      </c>
      <c r="T28" s="7"/>
      <c r="U28" s="7"/>
      <c r="V28" s="2">
        <v>4</v>
      </c>
      <c r="W28" s="14">
        <v>103</v>
      </c>
      <c r="X28" s="2">
        <f t="shared" si="3"/>
        <v>1</v>
      </c>
      <c r="Y28" s="2">
        <f t="shared" si="9"/>
        <v>1</v>
      </c>
      <c r="Z28" s="2">
        <f t="shared" si="4"/>
        <v>103</v>
      </c>
      <c r="AA28" s="26">
        <f t="shared" si="10"/>
        <v>1</v>
      </c>
      <c r="AB28" s="26"/>
      <c r="AC28" s="2"/>
      <c r="AD28" s="2"/>
      <c r="AE28" s="2"/>
      <c r="AF28" s="2"/>
      <c r="AG28" s="2"/>
      <c r="AI28" s="22"/>
    </row>
    <row r="29" spans="2:35" x14ac:dyDescent="0.25">
      <c r="B29" s="13">
        <v>44317</v>
      </c>
      <c r="C29" s="7">
        <v>5</v>
      </c>
      <c r="D29" s="14">
        <v>0</v>
      </c>
      <c r="E29" s="14">
        <f t="shared" si="0"/>
        <v>523.03431118000003</v>
      </c>
      <c r="F29" s="7">
        <f t="shared" si="5"/>
        <v>523.03431118000003</v>
      </c>
      <c r="G29" s="7">
        <f t="shared" si="6"/>
        <v>523.03431118000003</v>
      </c>
      <c r="H29" s="7">
        <f t="shared" si="7"/>
        <v>273564.89067153708</v>
      </c>
      <c r="I29" s="7"/>
      <c r="J29" s="7"/>
      <c r="K29" s="7"/>
      <c r="L29" s="7">
        <v>4</v>
      </c>
      <c r="M29" s="14">
        <v>103</v>
      </c>
      <c r="N29" s="14">
        <f t="shared" si="8"/>
        <v>489.82542973239333</v>
      </c>
      <c r="O29" s="7">
        <f t="shared" si="1"/>
        <v>485.95717543506936</v>
      </c>
      <c r="P29" s="7">
        <f t="shared" si="2"/>
        <v>7.1319534590579314</v>
      </c>
      <c r="Q29" s="7">
        <f t="shared" si="11"/>
        <v>386.82542973239333</v>
      </c>
      <c r="R29" s="7">
        <f t="shared" si="12"/>
        <v>386.82542973239333</v>
      </c>
      <c r="S29" s="7">
        <f t="shared" si="13"/>
        <v>149633.91308765078</v>
      </c>
      <c r="T29" s="7"/>
      <c r="V29" s="2">
        <v>5</v>
      </c>
      <c r="W29" s="14">
        <v>0</v>
      </c>
      <c r="X29" s="2">
        <f t="shared" si="3"/>
        <v>0</v>
      </c>
      <c r="Y29" s="2">
        <f t="shared" si="9"/>
        <v>2</v>
      </c>
      <c r="Z29" s="2">
        <f t="shared" si="4"/>
        <v>0</v>
      </c>
      <c r="AA29" s="26">
        <f t="shared" si="10"/>
        <v>0</v>
      </c>
      <c r="AB29" s="26"/>
      <c r="AC29" s="2"/>
      <c r="AD29" s="2"/>
      <c r="AE29" s="2"/>
      <c r="AF29" s="2"/>
      <c r="AG29" s="2"/>
    </row>
    <row r="30" spans="2:35" x14ac:dyDescent="0.25">
      <c r="B30" s="13">
        <v>44348</v>
      </c>
      <c r="C30" s="7">
        <v>6</v>
      </c>
      <c r="D30" s="14">
        <v>722</v>
      </c>
      <c r="E30" s="14">
        <f t="shared" si="0"/>
        <v>517.80396806819999</v>
      </c>
      <c r="F30" s="7">
        <f t="shared" si="5"/>
        <v>-204.19603193180001</v>
      </c>
      <c r="G30" s="7">
        <f t="shared" si="6"/>
        <v>204.19603193180001</v>
      </c>
      <c r="H30" s="7">
        <f t="shared" si="7"/>
        <v>41696.019456692688</v>
      </c>
      <c r="I30" s="7"/>
      <c r="J30" s="7"/>
      <c r="K30" s="7"/>
      <c r="L30" s="7">
        <v>5</v>
      </c>
      <c r="M30" s="14">
        <v>0</v>
      </c>
      <c r="N30" s="14">
        <f t="shared" si="8"/>
        <v>493.08912889412727</v>
      </c>
      <c r="O30" s="7">
        <f t="shared" si="1"/>
        <v>488.158237605186</v>
      </c>
      <c r="P30" s="7">
        <f t="shared" si="2"/>
        <v>7.0826445461685186</v>
      </c>
      <c r="Q30" s="7">
        <f t="shared" si="11"/>
        <v>493.08912889412727</v>
      </c>
      <c r="R30" s="7">
        <f t="shared" si="12"/>
        <v>493.08912889412727</v>
      </c>
      <c r="S30" s="7">
        <f t="shared" si="13"/>
        <v>243136.88903356926</v>
      </c>
      <c r="T30" s="7"/>
      <c r="V30" s="2">
        <v>6</v>
      </c>
      <c r="W30" s="14">
        <v>722</v>
      </c>
      <c r="X30" s="2">
        <f t="shared" si="3"/>
        <v>1</v>
      </c>
      <c r="Y30" s="2">
        <f t="shared" si="9"/>
        <v>1</v>
      </c>
      <c r="Z30" s="2">
        <f t="shared" si="4"/>
        <v>722</v>
      </c>
      <c r="AA30" s="26">
        <f t="shared" si="10"/>
        <v>2</v>
      </c>
      <c r="AB30" s="27">
        <f>AVERAGEIF(AA25:AA30,"&gt;0")</f>
        <v>1.6666666666666667</v>
      </c>
      <c r="AC30" s="27">
        <f>AVERAGEIF(Z25:Z30,"&gt;0")</f>
        <v>657.75</v>
      </c>
      <c r="AD30" s="26"/>
      <c r="AE30" s="26"/>
      <c r="AF30" s="26"/>
      <c r="AG30" s="26"/>
    </row>
    <row r="31" spans="2:35" x14ac:dyDescent="0.25">
      <c r="B31" s="13">
        <v>44378</v>
      </c>
      <c r="C31" s="7">
        <v>7</v>
      </c>
      <c r="D31" s="14">
        <v>52</v>
      </c>
      <c r="E31" s="14">
        <f t="shared" si="0"/>
        <v>519.84592838751803</v>
      </c>
      <c r="F31" s="7">
        <f t="shared" si="5"/>
        <v>467.84592838751803</v>
      </c>
      <c r="G31" s="7">
        <f t="shared" si="6"/>
        <v>467.84592838751803</v>
      </c>
      <c r="H31" s="7">
        <f t="shared" si="7"/>
        <v>218879.81270877866</v>
      </c>
      <c r="I31" s="7"/>
      <c r="J31" s="7"/>
      <c r="K31" s="7"/>
      <c r="L31" s="7">
        <v>6</v>
      </c>
      <c r="M31" s="14">
        <v>722</v>
      </c>
      <c r="N31" s="14">
        <f t="shared" si="8"/>
        <v>495.24088215135453</v>
      </c>
      <c r="O31" s="7">
        <f t="shared" si="1"/>
        <v>497.50847332984102</v>
      </c>
      <c r="P31" s="7">
        <f t="shared" si="2"/>
        <v>7.1053204579533835</v>
      </c>
      <c r="Q31" s="7">
        <f t="shared" si="11"/>
        <v>-226.75911784864547</v>
      </c>
      <c r="R31" s="7">
        <f t="shared" si="12"/>
        <v>226.75911784864547</v>
      </c>
      <c r="S31" s="7">
        <f t="shared" si="13"/>
        <v>51419.69752749589</v>
      </c>
      <c r="T31" s="7"/>
      <c r="U31" s="7"/>
      <c r="V31" s="2">
        <v>7</v>
      </c>
      <c r="W31" s="14">
        <v>52</v>
      </c>
      <c r="X31" s="2">
        <f>IF(W31&gt;0,1,0)</f>
        <v>1</v>
      </c>
      <c r="Y31" s="2">
        <f>Y30</f>
        <v>1</v>
      </c>
      <c r="Z31" s="2">
        <f>W31*X31</f>
        <v>52</v>
      </c>
      <c r="AA31" s="2"/>
      <c r="AB31" s="27">
        <f t="shared" ref="AB31:AB42" si="14">IF(W31=0,AB30,alpha_err*Y31+(1-alpha_err)*AB30)</f>
        <v>1.6600000000000001</v>
      </c>
      <c r="AC31" s="27">
        <f t="shared" ref="AC31:AC42" si="15">IF(W31=0,AC30,alpha_err*Z31+(1-alpha_err)*AC30)</f>
        <v>651.6925</v>
      </c>
      <c r="AD31" s="28">
        <f>AC30/AB30</f>
        <v>394.65</v>
      </c>
      <c r="AE31" s="28">
        <f t="shared" ref="AE31:AE42" si="16">W31-AD31</f>
        <v>-342.65</v>
      </c>
      <c r="AF31" s="28">
        <f t="shared" ref="AF31:AF42" si="17">ABS(W31-AE31)</f>
        <v>394.65</v>
      </c>
      <c r="AG31" s="28">
        <f>AE31^2</f>
        <v>117409.02249999998</v>
      </c>
    </row>
    <row r="32" spans="2:35" x14ac:dyDescent="0.25">
      <c r="B32" s="13">
        <v>44409</v>
      </c>
      <c r="C32" s="7">
        <v>8</v>
      </c>
      <c r="D32" s="14">
        <v>1187</v>
      </c>
      <c r="E32" s="14">
        <f t="shared" si="0"/>
        <v>515.16746910364282</v>
      </c>
      <c r="F32" s="7">
        <f t="shared" si="5"/>
        <v>-671.83253089635718</v>
      </c>
      <c r="G32" s="7">
        <f t="shared" si="6"/>
        <v>671.83253089635718</v>
      </c>
      <c r="H32" s="7">
        <f t="shared" si="7"/>
        <v>451358.94957060472</v>
      </c>
      <c r="I32" s="7"/>
      <c r="J32" s="7"/>
      <c r="K32" s="7"/>
      <c r="L32" s="7">
        <v>7</v>
      </c>
      <c r="M32" s="14">
        <v>52</v>
      </c>
      <c r="N32" s="14">
        <f t="shared" si="8"/>
        <v>504.61379378779441</v>
      </c>
      <c r="O32" s="7">
        <f t="shared" si="1"/>
        <v>500.08765584991642</v>
      </c>
      <c r="P32" s="7">
        <f t="shared" si="2"/>
        <v>7.0600590785746036</v>
      </c>
      <c r="Q32" s="7">
        <f t="shared" si="11"/>
        <v>452.61379378779441</v>
      </c>
      <c r="R32" s="7">
        <f t="shared" si="12"/>
        <v>452.61379378779441</v>
      </c>
      <c r="S32" s="7">
        <f t="shared" si="13"/>
        <v>204859.24632698006</v>
      </c>
      <c r="T32" s="7"/>
      <c r="U32" s="7"/>
      <c r="V32" s="2">
        <v>8</v>
      </c>
      <c r="W32" s="14">
        <v>1187</v>
      </c>
      <c r="X32" s="2">
        <f t="shared" ref="X32:X42" si="18">IF(W32&gt;0,1,0)</f>
        <v>1</v>
      </c>
      <c r="Y32" s="2">
        <f>IF(W31=0,Y31+1,1)</f>
        <v>1</v>
      </c>
      <c r="Z32" s="2">
        <f t="shared" si="4"/>
        <v>1187</v>
      </c>
      <c r="AA32" s="2"/>
      <c r="AB32" s="23">
        <f>IF(W32=0,AB31,alpha_err*Y32+(1-alpha_err)*AB31)</f>
        <v>1.6534000000000002</v>
      </c>
      <c r="AC32" s="23">
        <f t="shared" si="15"/>
        <v>657.04557499999999</v>
      </c>
      <c r="AD32" s="24">
        <f t="shared" ref="AD32:AD42" si="19">AC31/AB31</f>
        <v>392.58584337349396</v>
      </c>
      <c r="AE32" s="24">
        <f t="shared" si="16"/>
        <v>794.41415662650604</v>
      </c>
      <c r="AF32" s="24">
        <f t="shared" si="17"/>
        <v>392.58584337349396</v>
      </c>
      <c r="AG32" s="24">
        <f t="shared" ref="AG32:AG42" si="20">AE32^2</f>
        <v>631093.8522486029</v>
      </c>
    </row>
    <row r="33" spans="2:33" x14ac:dyDescent="0.25">
      <c r="B33" s="13">
        <v>44440</v>
      </c>
      <c r="C33" s="7">
        <v>9</v>
      </c>
      <c r="D33" s="14">
        <v>0</v>
      </c>
      <c r="E33" s="14">
        <f t="shared" si="0"/>
        <v>521.8857944126064</v>
      </c>
      <c r="F33" s="7">
        <f t="shared" si="5"/>
        <v>521.8857944126064</v>
      </c>
      <c r="G33" s="7">
        <f t="shared" si="6"/>
        <v>521.8857944126064</v>
      </c>
      <c r="H33" s="7">
        <f t="shared" si="7"/>
        <v>272364.78240967728</v>
      </c>
      <c r="I33" s="7"/>
      <c r="J33" s="7"/>
      <c r="K33" s="7"/>
      <c r="L33" s="7">
        <v>8</v>
      </c>
      <c r="M33" s="14">
        <v>1187</v>
      </c>
      <c r="N33" s="14">
        <f t="shared" si="8"/>
        <v>507.14771492849104</v>
      </c>
      <c r="O33" s="7">
        <f t="shared" si="1"/>
        <v>513.94623777920606</v>
      </c>
      <c r="P33" s="7">
        <f t="shared" si="2"/>
        <v>7.1280443070817538</v>
      </c>
      <c r="Q33" s="7">
        <f t="shared" si="11"/>
        <v>-679.85228507150896</v>
      </c>
      <c r="R33" s="7">
        <f t="shared" si="12"/>
        <v>679.85228507150896</v>
      </c>
      <c r="S33" s="7">
        <f t="shared" si="13"/>
        <v>462199.12951695226</v>
      </c>
      <c r="T33" s="7"/>
      <c r="U33" s="7"/>
      <c r="V33" s="2">
        <v>9</v>
      </c>
      <c r="W33" s="14">
        <v>0</v>
      </c>
      <c r="X33" s="2">
        <f t="shared" si="18"/>
        <v>0</v>
      </c>
      <c r="Y33" s="2">
        <f t="shared" ref="Y33:Y42" si="21">IF(W32=0,Y32+1,1)</f>
        <v>1</v>
      </c>
      <c r="Z33" s="2">
        <f t="shared" si="4"/>
        <v>0</v>
      </c>
      <c r="AA33" s="2"/>
      <c r="AB33" s="23">
        <f t="shared" si="14"/>
        <v>1.6534000000000002</v>
      </c>
      <c r="AC33" s="23">
        <f t="shared" si="15"/>
        <v>657.04557499999999</v>
      </c>
      <c r="AD33" s="24">
        <f t="shared" si="19"/>
        <v>397.3905739687915</v>
      </c>
      <c r="AE33" s="24">
        <f t="shared" si="16"/>
        <v>-397.3905739687915</v>
      </c>
      <c r="AF33" s="24">
        <f t="shared" si="17"/>
        <v>397.3905739687915</v>
      </c>
      <c r="AG33" s="24">
        <f t="shared" si="20"/>
        <v>157919.26827924556</v>
      </c>
    </row>
    <row r="34" spans="2:33" x14ac:dyDescent="0.25">
      <c r="B34" s="13">
        <v>44470</v>
      </c>
      <c r="C34" s="7">
        <v>10</v>
      </c>
      <c r="D34" s="14">
        <v>1341</v>
      </c>
      <c r="E34" s="14">
        <f t="shared" si="0"/>
        <v>516.66693646848034</v>
      </c>
      <c r="F34" s="7">
        <f t="shared" si="5"/>
        <v>-824.33306353151966</v>
      </c>
      <c r="G34" s="7">
        <f t="shared" si="6"/>
        <v>824.33306353151966</v>
      </c>
      <c r="H34" s="7">
        <f t="shared" si="7"/>
        <v>679524.99963126041</v>
      </c>
      <c r="I34" s="7"/>
      <c r="J34" s="7"/>
      <c r="K34" s="7"/>
      <c r="L34" s="7">
        <v>9</v>
      </c>
      <c r="M34" s="14">
        <v>0</v>
      </c>
      <c r="N34" s="14">
        <f t="shared" si="8"/>
        <v>521.07428208628778</v>
      </c>
      <c r="O34" s="7">
        <f t="shared" si="1"/>
        <v>515.86353926542495</v>
      </c>
      <c r="P34" s="7">
        <f t="shared" si="2"/>
        <v>7.0759368788731249</v>
      </c>
      <c r="Q34" s="7">
        <f t="shared" si="11"/>
        <v>521.07428208628778</v>
      </c>
      <c r="R34" s="7">
        <f t="shared" si="12"/>
        <v>521.07428208628778</v>
      </c>
      <c r="S34" s="7">
        <f t="shared" si="13"/>
        <v>271518.40745174023</v>
      </c>
      <c r="T34" s="7"/>
      <c r="U34" s="7"/>
      <c r="V34" s="2">
        <v>10</v>
      </c>
      <c r="W34" s="14">
        <v>1341</v>
      </c>
      <c r="X34" s="2">
        <f t="shared" si="18"/>
        <v>1</v>
      </c>
      <c r="Y34" s="2">
        <f t="shared" si="21"/>
        <v>2</v>
      </c>
      <c r="Z34" s="2">
        <f t="shared" si="4"/>
        <v>1341</v>
      </c>
      <c r="AA34" s="2"/>
      <c r="AB34" s="23">
        <f t="shared" si="14"/>
        <v>1.6568660000000002</v>
      </c>
      <c r="AC34" s="23">
        <f t="shared" si="15"/>
        <v>663.88511925</v>
      </c>
      <c r="AD34" s="24">
        <f t="shared" si="19"/>
        <v>397.3905739687915</v>
      </c>
      <c r="AE34" s="24">
        <f t="shared" si="16"/>
        <v>943.6094260312085</v>
      </c>
      <c r="AF34" s="24">
        <f t="shared" si="17"/>
        <v>397.3905739687915</v>
      </c>
      <c r="AG34" s="24">
        <f t="shared" si="20"/>
        <v>890398.74889494677</v>
      </c>
    </row>
    <row r="35" spans="2:33" x14ac:dyDescent="0.25">
      <c r="B35" s="13">
        <v>44501</v>
      </c>
      <c r="C35" s="7">
        <v>11</v>
      </c>
      <c r="D35" s="14">
        <v>0</v>
      </c>
      <c r="E35" s="14">
        <f t="shared" si="0"/>
        <v>524.91026710379549</v>
      </c>
      <c r="F35" s="7">
        <f t="shared" si="5"/>
        <v>524.91026710379549</v>
      </c>
      <c r="G35" s="7">
        <f t="shared" si="6"/>
        <v>524.91026710379549</v>
      </c>
      <c r="H35" s="7">
        <f t="shared" si="7"/>
        <v>275530.78851097793</v>
      </c>
      <c r="I35" s="7"/>
      <c r="J35" s="7"/>
      <c r="K35" s="7"/>
      <c r="L35" s="7">
        <v>10</v>
      </c>
      <c r="M35" s="14">
        <v>1341</v>
      </c>
      <c r="N35" s="14">
        <f t="shared" si="8"/>
        <v>522.93947614429806</v>
      </c>
      <c r="O35" s="7">
        <f t="shared" si="1"/>
        <v>531.12008138285501</v>
      </c>
      <c r="P35" s="7">
        <f t="shared" si="2"/>
        <v>7.1577429312586949</v>
      </c>
      <c r="Q35" s="7">
        <f t="shared" si="11"/>
        <v>-818.06052385570194</v>
      </c>
      <c r="R35" s="7">
        <f t="shared" si="12"/>
        <v>818.06052385570194</v>
      </c>
      <c r="S35" s="7">
        <f t="shared" si="13"/>
        <v>669223.02069106547</v>
      </c>
      <c r="T35" s="7"/>
      <c r="U35" s="7"/>
      <c r="V35" s="2">
        <v>11</v>
      </c>
      <c r="W35" s="14">
        <v>0</v>
      </c>
      <c r="X35" s="2">
        <f>IF(W35&gt;0,1,0)</f>
        <v>0</v>
      </c>
      <c r="Y35" s="2">
        <f t="shared" si="21"/>
        <v>1</v>
      </c>
      <c r="Z35" s="2">
        <f t="shared" si="4"/>
        <v>0</v>
      </c>
      <c r="AA35" s="2"/>
      <c r="AB35" s="23">
        <f t="shared" si="14"/>
        <v>1.6568660000000002</v>
      </c>
      <c r="AC35" s="23">
        <f t="shared" si="15"/>
        <v>663.88511925</v>
      </c>
      <c r="AD35" s="24">
        <f t="shared" si="19"/>
        <v>400.68727299009089</v>
      </c>
      <c r="AE35" s="24">
        <f t="shared" si="16"/>
        <v>-400.68727299009089</v>
      </c>
      <c r="AF35" s="24">
        <f t="shared" si="17"/>
        <v>400.68727299009089</v>
      </c>
      <c r="AG35" s="24">
        <f t="shared" si="20"/>
        <v>160550.29073623562</v>
      </c>
    </row>
    <row r="36" spans="2:33" x14ac:dyDescent="0.25">
      <c r="B36" s="13">
        <v>44531</v>
      </c>
      <c r="C36" s="7">
        <v>12</v>
      </c>
      <c r="D36" s="14">
        <v>0</v>
      </c>
      <c r="E36" s="14">
        <f t="shared" si="0"/>
        <v>519.66116443275757</v>
      </c>
      <c r="F36" s="7">
        <f t="shared" si="5"/>
        <v>519.66116443275757</v>
      </c>
      <c r="G36" s="7">
        <f t="shared" si="6"/>
        <v>519.66116443275757</v>
      </c>
      <c r="H36" s="7">
        <f t="shared" si="7"/>
        <v>270047.72581960948</v>
      </c>
      <c r="I36" s="7"/>
      <c r="J36" s="7"/>
      <c r="K36" s="7"/>
      <c r="L36" s="7">
        <v>11</v>
      </c>
      <c r="M36" s="14">
        <v>0</v>
      </c>
      <c r="N36" s="14">
        <f t="shared" si="8"/>
        <v>538.27782431411367</v>
      </c>
      <c r="O36" s="7">
        <f t="shared" si="1"/>
        <v>532.89504607097251</v>
      </c>
      <c r="P36" s="7">
        <f t="shared" si="2"/>
        <v>7.1039151488272827</v>
      </c>
      <c r="Q36" s="7">
        <f t="shared" si="11"/>
        <v>538.27782431411367</v>
      </c>
      <c r="R36" s="7">
        <f t="shared" si="12"/>
        <v>538.27782431411367</v>
      </c>
      <c r="S36" s="7">
        <f t="shared" si="13"/>
        <v>289743.01614833582</v>
      </c>
      <c r="T36" s="7"/>
      <c r="U36" s="7"/>
      <c r="V36" s="2">
        <v>12</v>
      </c>
      <c r="W36" s="14">
        <v>0</v>
      </c>
      <c r="X36" s="2">
        <f t="shared" si="18"/>
        <v>0</v>
      </c>
      <c r="Y36" s="2">
        <f t="shared" si="21"/>
        <v>2</v>
      </c>
      <c r="Z36" s="2">
        <f t="shared" si="4"/>
        <v>0</v>
      </c>
      <c r="AA36" s="2"/>
      <c r="AB36" s="23">
        <f t="shared" si="14"/>
        <v>1.6568660000000002</v>
      </c>
      <c r="AC36" s="23">
        <f t="shared" si="15"/>
        <v>663.88511925</v>
      </c>
      <c r="AD36" s="24">
        <f t="shared" si="19"/>
        <v>400.68727299009089</v>
      </c>
      <c r="AE36" s="24">
        <f t="shared" si="16"/>
        <v>-400.68727299009089</v>
      </c>
      <c r="AF36" s="24">
        <f t="shared" si="17"/>
        <v>400.68727299009089</v>
      </c>
      <c r="AG36" s="24">
        <f t="shared" si="20"/>
        <v>160550.29073623562</v>
      </c>
    </row>
    <row r="37" spans="2:33" x14ac:dyDescent="0.25">
      <c r="B37" s="13">
        <v>44562</v>
      </c>
      <c r="C37" s="7">
        <v>13</v>
      </c>
      <c r="D37" s="14">
        <v>1496</v>
      </c>
      <c r="E37" s="14">
        <f t="shared" ref="E37:E42" si="22">D36*alpha_ses+(1-alpha_ses)*E36</f>
        <v>514.46455278842996</v>
      </c>
      <c r="F37" s="7">
        <f t="shared" si="5"/>
        <v>-981.53544721157004</v>
      </c>
      <c r="G37" s="7">
        <f t="shared" si="6"/>
        <v>981.53544721157004</v>
      </c>
      <c r="H37" s="7">
        <f t="shared" si="7"/>
        <v>963411.83413281676</v>
      </c>
      <c r="I37" s="7"/>
      <c r="J37" s="7"/>
      <c r="K37" s="7"/>
      <c r="L37" s="7">
        <v>12</v>
      </c>
      <c r="M37" s="14">
        <v>0</v>
      </c>
      <c r="N37" s="14">
        <f t="shared" si="8"/>
        <v>539.99896121979975</v>
      </c>
      <c r="O37" s="7">
        <f t="shared" si="1"/>
        <v>534.5989716076017</v>
      </c>
      <c r="P37" s="7">
        <f t="shared" si="2"/>
        <v>7.0499152527053015</v>
      </c>
      <c r="Q37" s="7">
        <f t="shared" si="11"/>
        <v>539.99896121979975</v>
      </c>
      <c r="R37" s="7">
        <f t="shared" si="12"/>
        <v>539.99896121979975</v>
      </c>
      <c r="S37" s="7">
        <f t="shared" si="13"/>
        <v>291598.8781184628</v>
      </c>
      <c r="T37" s="7"/>
      <c r="U37" s="7"/>
      <c r="V37" s="2">
        <v>13</v>
      </c>
      <c r="W37" s="14">
        <v>1496</v>
      </c>
      <c r="X37" s="2">
        <f t="shared" si="18"/>
        <v>1</v>
      </c>
      <c r="Y37" s="2">
        <f t="shared" si="21"/>
        <v>3</v>
      </c>
      <c r="Z37" s="2">
        <f t="shared" si="4"/>
        <v>1496</v>
      </c>
      <c r="AA37" s="2"/>
      <c r="AB37" s="23">
        <f t="shared" si="14"/>
        <v>1.6702973400000001</v>
      </c>
      <c r="AC37" s="23">
        <f t="shared" si="15"/>
        <v>672.20626805749998</v>
      </c>
      <c r="AD37" s="24">
        <f t="shared" si="19"/>
        <v>400.68727299009089</v>
      </c>
      <c r="AE37" s="24">
        <f t="shared" si="16"/>
        <v>1095.3127270099092</v>
      </c>
      <c r="AF37" s="24">
        <f t="shared" si="17"/>
        <v>400.68727299009083</v>
      </c>
      <c r="AG37" s="24">
        <f t="shared" si="20"/>
        <v>1199709.9699498839</v>
      </c>
    </row>
    <row r="38" spans="2:33" x14ac:dyDescent="0.25">
      <c r="B38" s="13">
        <v>44593</v>
      </c>
      <c r="C38" s="7">
        <v>14</v>
      </c>
      <c r="D38" s="14">
        <v>826</v>
      </c>
      <c r="E38" s="14">
        <f t="shared" si="22"/>
        <v>524.27990726054566</v>
      </c>
      <c r="F38" s="7">
        <f t="shared" si="5"/>
        <v>-301.72009273945434</v>
      </c>
      <c r="G38" s="7">
        <f t="shared" si="6"/>
        <v>301.72009273945434</v>
      </c>
      <c r="H38" s="7">
        <f t="shared" si="7"/>
        <v>91035.014362704926</v>
      </c>
      <c r="I38" s="7"/>
      <c r="J38" s="7"/>
      <c r="K38" s="7"/>
      <c r="L38" s="7">
        <v>13</v>
      </c>
      <c r="M38" s="14">
        <v>1496</v>
      </c>
      <c r="N38" s="14">
        <f t="shared" si="8"/>
        <v>541.64888686030702</v>
      </c>
      <c r="O38" s="7">
        <f t="shared" si="1"/>
        <v>551.19239799170396</v>
      </c>
      <c r="P38" s="7">
        <f t="shared" si="2"/>
        <v>7.1453503640192713</v>
      </c>
      <c r="Q38" s="7">
        <f t="shared" si="11"/>
        <v>-954.35111313969298</v>
      </c>
      <c r="R38" s="7">
        <f t="shared" si="12"/>
        <v>954.35111313969298</v>
      </c>
      <c r="S38" s="7">
        <f t="shared" si="13"/>
        <v>910786.04715097114</v>
      </c>
      <c r="T38" s="7"/>
      <c r="U38" s="7"/>
      <c r="V38" s="2">
        <v>14</v>
      </c>
      <c r="W38" s="14">
        <v>826</v>
      </c>
      <c r="X38" s="2">
        <f t="shared" si="18"/>
        <v>1</v>
      </c>
      <c r="Y38" s="2">
        <f t="shared" si="21"/>
        <v>1</v>
      </c>
      <c r="Z38" s="2">
        <f t="shared" si="4"/>
        <v>826</v>
      </c>
      <c r="AA38" s="2"/>
      <c r="AB38" s="23">
        <f t="shared" si="14"/>
        <v>1.6635943666000002</v>
      </c>
      <c r="AC38" s="23">
        <f t="shared" si="15"/>
        <v>673.74420537692492</v>
      </c>
      <c r="AD38" s="24">
        <f t="shared" si="19"/>
        <v>402.44706853062456</v>
      </c>
      <c r="AE38" s="24">
        <f t="shared" si="16"/>
        <v>423.55293146937544</v>
      </c>
      <c r="AF38" s="24">
        <f t="shared" si="17"/>
        <v>402.44706853062456</v>
      </c>
      <c r="AG38" s="24">
        <f t="shared" si="20"/>
        <v>179397.08575630144</v>
      </c>
    </row>
    <row r="39" spans="2:33" x14ac:dyDescent="0.25">
      <c r="B39" s="13">
        <v>44621</v>
      </c>
      <c r="C39" s="7">
        <v>15</v>
      </c>
      <c r="D39" s="14">
        <v>454</v>
      </c>
      <c r="E39" s="14">
        <f t="shared" si="22"/>
        <v>527.29710818794024</v>
      </c>
      <c r="F39" s="7">
        <f t="shared" si="5"/>
        <v>73.297108187940239</v>
      </c>
      <c r="G39" s="7">
        <f t="shared" si="6"/>
        <v>73.297108187940239</v>
      </c>
      <c r="H39" s="7">
        <f t="shared" si="7"/>
        <v>5372.4660687146161</v>
      </c>
      <c r="I39" s="7"/>
      <c r="J39" s="7"/>
      <c r="K39" s="7"/>
      <c r="L39" s="7">
        <v>14</v>
      </c>
      <c r="M39" s="14">
        <v>826</v>
      </c>
      <c r="N39" s="14">
        <f t="shared" si="8"/>
        <v>558.33774835572319</v>
      </c>
      <c r="O39" s="7">
        <f t="shared" si="1"/>
        <v>561.01437087216596</v>
      </c>
      <c r="P39" s="7">
        <f t="shared" si="2"/>
        <v>7.1721165891836982</v>
      </c>
      <c r="Q39" s="7">
        <f t="shared" si="11"/>
        <v>-267.66225164427681</v>
      </c>
      <c r="R39" s="7">
        <f t="shared" si="12"/>
        <v>267.66225164427681</v>
      </c>
      <c r="S39" s="7">
        <f t="shared" si="13"/>
        <v>71643.080955284167</v>
      </c>
      <c r="T39" s="7"/>
      <c r="U39" s="7"/>
      <c r="V39" s="2">
        <v>15</v>
      </c>
      <c r="W39" s="14">
        <v>454</v>
      </c>
      <c r="X39" s="2">
        <f t="shared" si="18"/>
        <v>1</v>
      </c>
      <c r="Y39" s="2">
        <f t="shared" si="21"/>
        <v>1</v>
      </c>
      <c r="Z39" s="2">
        <f t="shared" si="4"/>
        <v>454</v>
      </c>
      <c r="AA39" s="2"/>
      <c r="AB39" s="23">
        <f t="shared" si="14"/>
        <v>1.6569584229340002</v>
      </c>
      <c r="AC39" s="23">
        <f t="shared" si="15"/>
        <v>671.54676332315569</v>
      </c>
      <c r="AD39" s="24">
        <f t="shared" si="19"/>
        <v>404.99307938503142</v>
      </c>
      <c r="AE39" s="24">
        <f t="shared" si="16"/>
        <v>49.006920614968578</v>
      </c>
      <c r="AF39" s="24">
        <f t="shared" si="17"/>
        <v>404.99307938503142</v>
      </c>
      <c r="AG39" s="24">
        <f t="shared" si="20"/>
        <v>2401.6782681618324</v>
      </c>
    </row>
    <row r="40" spans="2:33" x14ac:dyDescent="0.25">
      <c r="B40" s="13">
        <v>44652</v>
      </c>
      <c r="C40" s="7">
        <v>16</v>
      </c>
      <c r="D40" s="14">
        <v>433</v>
      </c>
      <c r="E40" s="14">
        <f t="shared" si="22"/>
        <v>526.5641371060608</v>
      </c>
      <c r="F40" s="7">
        <f t="shared" si="5"/>
        <v>93.564137106060798</v>
      </c>
      <c r="G40" s="7">
        <f t="shared" si="6"/>
        <v>93.564137106060798</v>
      </c>
      <c r="H40" s="7">
        <f t="shared" si="7"/>
        <v>8754.2477524017431</v>
      </c>
      <c r="I40" s="7"/>
      <c r="J40" s="7"/>
      <c r="K40" s="7"/>
      <c r="L40" s="7">
        <v>15</v>
      </c>
      <c r="M40" s="14">
        <v>454</v>
      </c>
      <c r="N40" s="14">
        <f t="shared" si="8"/>
        <v>568.18648746134966</v>
      </c>
      <c r="O40" s="7">
        <f t="shared" si="1"/>
        <v>567.04462258673607</v>
      </c>
      <c r="P40" s="7">
        <f t="shared" si="2"/>
        <v>7.1606979404375624</v>
      </c>
      <c r="Q40" s="7">
        <f t="shared" si="11"/>
        <v>114.18648746134966</v>
      </c>
      <c r="R40" s="7">
        <f t="shared" si="12"/>
        <v>114.18648746134966</v>
      </c>
      <c r="S40" s="7">
        <f t="shared" si="13"/>
        <v>13038.553918760963</v>
      </c>
      <c r="T40" s="7"/>
      <c r="U40" s="7"/>
      <c r="V40" s="2">
        <v>16</v>
      </c>
      <c r="W40" s="14">
        <v>433</v>
      </c>
      <c r="X40" s="2">
        <f t="shared" si="18"/>
        <v>1</v>
      </c>
      <c r="Y40" s="2">
        <f t="shared" si="21"/>
        <v>1</v>
      </c>
      <c r="Z40" s="2">
        <f t="shared" si="4"/>
        <v>433</v>
      </c>
      <c r="AA40" s="2"/>
      <c r="AB40" s="23">
        <f t="shared" si="14"/>
        <v>1.6503888387046601</v>
      </c>
      <c r="AC40" s="23">
        <f t="shared" si="15"/>
        <v>669.16129568992415</v>
      </c>
      <c r="AD40" s="24">
        <f t="shared" si="19"/>
        <v>405.28884372007241</v>
      </c>
      <c r="AE40" s="24">
        <f t="shared" si="16"/>
        <v>27.711156279927593</v>
      </c>
      <c r="AF40" s="24">
        <f t="shared" si="17"/>
        <v>405.28884372007241</v>
      </c>
      <c r="AG40" s="24">
        <f t="shared" si="20"/>
        <v>767.90818237057044</v>
      </c>
    </row>
    <row r="41" spans="2:33" x14ac:dyDescent="0.25">
      <c r="B41" s="13">
        <v>44682</v>
      </c>
      <c r="C41" s="7">
        <v>17</v>
      </c>
      <c r="D41" s="14">
        <v>516</v>
      </c>
      <c r="E41" s="14">
        <f t="shared" si="22"/>
        <v>525.62849573500023</v>
      </c>
      <c r="F41" s="7">
        <f t="shared" si="5"/>
        <v>9.6284957350002287</v>
      </c>
      <c r="G41" s="7">
        <f t="shared" si="6"/>
        <v>9.6284957350002287</v>
      </c>
      <c r="H41" s="7">
        <f t="shared" si="7"/>
        <v>92.707930118917588</v>
      </c>
      <c r="I41" s="7"/>
      <c r="J41" s="7"/>
      <c r="K41" s="7"/>
      <c r="L41" s="7">
        <v>16</v>
      </c>
      <c r="M41" s="14">
        <v>433</v>
      </c>
      <c r="N41" s="14">
        <f t="shared" si="8"/>
        <v>574.20532052717363</v>
      </c>
      <c r="O41" s="7">
        <f t="shared" si="1"/>
        <v>572.79326732190191</v>
      </c>
      <c r="P41" s="7">
        <f t="shared" si="2"/>
        <v>7.1465774083848457</v>
      </c>
      <c r="Q41" s="7">
        <f t="shared" si="11"/>
        <v>141.20532052717363</v>
      </c>
      <c r="R41" s="7">
        <f t="shared" si="12"/>
        <v>141.20532052717363</v>
      </c>
      <c r="S41" s="7">
        <f t="shared" si="13"/>
        <v>19938.942545181842</v>
      </c>
      <c r="T41" s="7"/>
      <c r="U41" s="7"/>
      <c r="V41" s="2">
        <v>17</v>
      </c>
      <c r="W41" s="14">
        <v>516</v>
      </c>
      <c r="X41" s="2">
        <f t="shared" si="18"/>
        <v>1</v>
      </c>
      <c r="Y41" s="2">
        <f t="shared" si="21"/>
        <v>1</v>
      </c>
      <c r="Z41" s="2">
        <f t="shared" si="4"/>
        <v>516</v>
      </c>
      <c r="AA41" s="2"/>
      <c r="AB41" s="23">
        <f t="shared" si="14"/>
        <v>1.6438849503176136</v>
      </c>
      <c r="AC41" s="23">
        <f t="shared" si="15"/>
        <v>667.62968273302488</v>
      </c>
      <c r="AD41" s="24">
        <f t="shared" si="19"/>
        <v>405.45675055287484</v>
      </c>
      <c r="AE41" s="24">
        <f t="shared" si="16"/>
        <v>110.54324944712516</v>
      </c>
      <c r="AF41" s="24">
        <f t="shared" si="17"/>
        <v>405.45675055287484</v>
      </c>
      <c r="AG41" s="24">
        <f t="shared" si="20"/>
        <v>12219.809998329338</v>
      </c>
    </row>
    <row r="42" spans="2:33" x14ac:dyDescent="0.25">
      <c r="B42" s="13">
        <v>44713</v>
      </c>
      <c r="C42" s="7">
        <v>18</v>
      </c>
      <c r="D42" s="14">
        <v>516</v>
      </c>
      <c r="E42" s="14">
        <f t="shared" si="22"/>
        <v>525.53221077765022</v>
      </c>
      <c r="F42" s="7">
        <f t="shared" si="5"/>
        <v>9.5322107776502207</v>
      </c>
      <c r="G42" s="7">
        <f t="shared" si="6"/>
        <v>9.5322107776502207</v>
      </c>
      <c r="H42" s="7">
        <f t="shared" si="7"/>
        <v>90.86304230955102</v>
      </c>
      <c r="I42" s="7"/>
      <c r="J42" s="7"/>
      <c r="K42" s="7"/>
      <c r="L42" s="7">
        <v>17</v>
      </c>
      <c r="M42" s="14">
        <v>516</v>
      </c>
      <c r="N42" s="14">
        <f t="shared" si="8"/>
        <v>579.93984473028672</v>
      </c>
      <c r="O42" s="7">
        <f t="shared" si="1"/>
        <v>579.30044628298378</v>
      </c>
      <c r="P42" s="7">
        <f t="shared" si="2"/>
        <v>7.1401834239118163</v>
      </c>
      <c r="Q42" s="7">
        <f t="shared" si="11"/>
        <v>63.939844730286723</v>
      </c>
      <c r="R42" s="7">
        <f t="shared" si="12"/>
        <v>63.939844730286723</v>
      </c>
      <c r="S42" s="7">
        <f t="shared" si="13"/>
        <v>4088.3037441331749</v>
      </c>
      <c r="T42" s="7"/>
      <c r="U42" s="7"/>
      <c r="V42" s="2">
        <v>18</v>
      </c>
      <c r="W42" s="14">
        <v>516</v>
      </c>
      <c r="X42" s="2">
        <f t="shared" si="18"/>
        <v>1</v>
      </c>
      <c r="Y42" s="2">
        <f t="shared" si="21"/>
        <v>1</v>
      </c>
      <c r="Z42" s="2">
        <f t="shared" si="4"/>
        <v>516</v>
      </c>
      <c r="AA42" s="2"/>
      <c r="AB42" s="23">
        <f t="shared" si="14"/>
        <v>1.6374461008144374</v>
      </c>
      <c r="AC42" s="23">
        <f t="shared" si="15"/>
        <v>666.1133859056946</v>
      </c>
      <c r="AD42" s="24">
        <f t="shared" si="19"/>
        <v>406.12920180577885</v>
      </c>
      <c r="AE42" s="24">
        <f t="shared" si="16"/>
        <v>109.87079819422115</v>
      </c>
      <c r="AF42" s="24">
        <f t="shared" si="17"/>
        <v>406.12920180577885</v>
      </c>
      <c r="AG42" s="24">
        <f t="shared" si="20"/>
        <v>12071.592295835269</v>
      </c>
    </row>
    <row r="43" spans="2:33" x14ac:dyDescent="0.25">
      <c r="B43" s="13">
        <v>44743</v>
      </c>
      <c r="C43" s="7">
        <v>19</v>
      </c>
      <c r="D43" s="14"/>
      <c r="E43" s="14">
        <f t="shared" ref="E43:E54" si="23">$D$42*alpha_ses+(1-alpha_ses)*$E$42</f>
        <v>525.43688866987372</v>
      </c>
      <c r="F43" s="7"/>
      <c r="L43" s="7">
        <v>18</v>
      </c>
      <c r="M43" s="14">
        <v>516</v>
      </c>
      <c r="N43" s="14">
        <f t="shared" si="8"/>
        <v>586.44062970689561</v>
      </c>
      <c r="O43" s="7">
        <f t="shared" si="1"/>
        <v>585.73622340982661</v>
      </c>
      <c r="P43" s="7">
        <f t="shared" si="2"/>
        <v>7.1331393609411258</v>
      </c>
      <c r="Q43" s="7">
        <f t="shared" si="11"/>
        <v>70.440629706895606</v>
      </c>
      <c r="R43" s="7">
        <f t="shared" si="12"/>
        <v>70.440629706895606</v>
      </c>
      <c r="S43" s="7">
        <f t="shared" si="13"/>
        <v>4961.8823135039838</v>
      </c>
      <c r="T43" s="7"/>
      <c r="U43" s="7"/>
      <c r="V43" s="2">
        <v>19</v>
      </c>
      <c r="AD43" s="24">
        <f>$AC$42/$AB$42</f>
        <v>406.8001905982623</v>
      </c>
    </row>
    <row r="44" spans="2:33" x14ac:dyDescent="0.25">
      <c r="B44" s="13">
        <v>44774</v>
      </c>
      <c r="C44" s="7">
        <v>20</v>
      </c>
      <c r="D44" s="14"/>
      <c r="E44" s="14">
        <f t="shared" si="23"/>
        <v>525.43688866987372</v>
      </c>
      <c r="K44" s="1">
        <v>1</v>
      </c>
      <c r="L44" s="7">
        <v>19</v>
      </c>
      <c r="N44" s="14">
        <f>$O$43+K44*$P$43</f>
        <v>592.86936277076768</v>
      </c>
      <c r="O44" s="7"/>
      <c r="P44" s="7"/>
      <c r="Q44" s="7"/>
      <c r="R44" s="7"/>
      <c r="S44" s="7"/>
      <c r="T44" s="7"/>
      <c r="U44" s="7"/>
      <c r="V44" s="2">
        <v>20</v>
      </c>
      <c r="AD44" s="24">
        <f t="shared" ref="AD44:AD54" si="24">$AC$42/$AB$42</f>
        <v>406.8001905982623</v>
      </c>
    </row>
    <row r="45" spans="2:33" x14ac:dyDescent="0.25">
      <c r="B45" s="13">
        <v>44805</v>
      </c>
      <c r="C45" s="7">
        <v>21</v>
      </c>
      <c r="D45" s="14"/>
      <c r="E45" s="14">
        <f t="shared" si="23"/>
        <v>525.43688866987372</v>
      </c>
      <c r="K45" s="1">
        <v>2</v>
      </c>
      <c r="L45" s="7">
        <v>20</v>
      </c>
      <c r="N45" s="14">
        <f t="shared" ref="N45:N55" si="25">$O$43+K45*$P$43</f>
        <v>600.00250213170887</v>
      </c>
      <c r="T45" s="7"/>
      <c r="U45" s="7"/>
      <c r="V45" s="2">
        <v>21</v>
      </c>
      <c r="W45" s="7"/>
      <c r="AD45" s="24">
        <f t="shared" si="24"/>
        <v>406.8001905982623</v>
      </c>
    </row>
    <row r="46" spans="2:33" x14ac:dyDescent="0.25">
      <c r="B46" s="13">
        <v>44835</v>
      </c>
      <c r="C46" s="7">
        <v>22</v>
      </c>
      <c r="D46" s="14"/>
      <c r="E46" s="14">
        <f t="shared" si="23"/>
        <v>525.43688866987372</v>
      </c>
      <c r="K46" s="1">
        <v>3</v>
      </c>
      <c r="L46" s="7">
        <v>21</v>
      </c>
      <c r="N46" s="14">
        <f t="shared" si="25"/>
        <v>607.13564149264994</v>
      </c>
      <c r="T46" s="7"/>
      <c r="U46" s="7"/>
      <c r="V46" s="2">
        <v>22</v>
      </c>
      <c r="W46" s="7"/>
      <c r="AD46" s="24">
        <f t="shared" si="24"/>
        <v>406.8001905982623</v>
      </c>
    </row>
    <row r="47" spans="2:33" x14ac:dyDescent="0.25">
      <c r="B47" s="13">
        <v>44866</v>
      </c>
      <c r="C47" s="7">
        <v>23</v>
      </c>
      <c r="D47" s="14"/>
      <c r="E47" s="14">
        <f t="shared" si="23"/>
        <v>525.43688866987372</v>
      </c>
      <c r="K47" s="1">
        <v>4</v>
      </c>
      <c r="L47" s="7">
        <v>22</v>
      </c>
      <c r="N47" s="14">
        <f t="shared" si="25"/>
        <v>614.26878085359112</v>
      </c>
      <c r="T47" s="7"/>
      <c r="U47" s="7"/>
      <c r="V47" s="2">
        <v>23</v>
      </c>
      <c r="W47" s="7"/>
      <c r="AD47" s="24">
        <f t="shared" si="24"/>
        <v>406.8001905982623</v>
      </c>
    </row>
    <row r="48" spans="2:33" x14ac:dyDescent="0.25">
      <c r="B48" s="13">
        <v>44896</v>
      </c>
      <c r="C48" s="7">
        <v>24</v>
      </c>
      <c r="D48" s="14"/>
      <c r="E48" s="14">
        <f t="shared" si="23"/>
        <v>525.43688866987372</v>
      </c>
      <c r="K48" s="1">
        <v>5</v>
      </c>
      <c r="L48" s="7">
        <v>23</v>
      </c>
      <c r="M48" s="7"/>
      <c r="N48" s="14">
        <f t="shared" si="25"/>
        <v>621.4019202145322</v>
      </c>
      <c r="O48" s="7"/>
      <c r="P48" s="7"/>
      <c r="Q48" s="7"/>
      <c r="R48" s="7"/>
      <c r="S48" s="7"/>
      <c r="T48" s="7"/>
      <c r="U48" s="7"/>
      <c r="V48" s="2">
        <v>24</v>
      </c>
      <c r="W48" s="7"/>
      <c r="AD48" s="24">
        <f t="shared" si="24"/>
        <v>406.8001905982623</v>
      </c>
    </row>
    <row r="49" spans="2:30" x14ac:dyDescent="0.25">
      <c r="B49" s="13">
        <v>44927</v>
      </c>
      <c r="C49" s="7">
        <v>25</v>
      </c>
      <c r="D49" s="14"/>
      <c r="E49" s="14">
        <f t="shared" si="23"/>
        <v>525.43688866987372</v>
      </c>
      <c r="K49" s="1">
        <v>6</v>
      </c>
      <c r="L49" s="7">
        <v>24</v>
      </c>
      <c r="N49" s="14">
        <f t="shared" si="25"/>
        <v>628.53505957547338</v>
      </c>
      <c r="V49" s="2">
        <v>25</v>
      </c>
      <c r="W49" s="7"/>
      <c r="AD49" s="24">
        <f t="shared" si="24"/>
        <v>406.8001905982623</v>
      </c>
    </row>
    <row r="50" spans="2:30" x14ac:dyDescent="0.25">
      <c r="B50" s="13">
        <v>44958</v>
      </c>
      <c r="C50" s="7">
        <v>26</v>
      </c>
      <c r="D50" s="14"/>
      <c r="E50" s="14">
        <f t="shared" si="23"/>
        <v>525.43688866987372</v>
      </c>
      <c r="K50" s="1">
        <v>7</v>
      </c>
      <c r="L50" s="7">
        <v>25</v>
      </c>
      <c r="N50" s="14">
        <f t="shared" si="25"/>
        <v>635.66819893641446</v>
      </c>
      <c r="V50" s="2">
        <v>26</v>
      </c>
      <c r="AD50" s="24">
        <f t="shared" si="24"/>
        <v>406.8001905982623</v>
      </c>
    </row>
    <row r="51" spans="2:30" x14ac:dyDescent="0.25">
      <c r="B51" s="13">
        <v>44986</v>
      </c>
      <c r="C51" s="7">
        <v>27</v>
      </c>
      <c r="D51" s="14"/>
      <c r="E51" s="14">
        <f t="shared" si="23"/>
        <v>525.43688866987372</v>
      </c>
      <c r="K51" s="1">
        <v>8</v>
      </c>
      <c r="L51" s="7">
        <v>26</v>
      </c>
      <c r="N51" s="14">
        <f t="shared" si="25"/>
        <v>642.80133829735564</v>
      </c>
      <c r="V51" s="2">
        <v>27</v>
      </c>
      <c r="AD51" s="24">
        <f t="shared" si="24"/>
        <v>406.8001905982623</v>
      </c>
    </row>
    <row r="52" spans="2:30" x14ac:dyDescent="0.25">
      <c r="B52" s="13">
        <v>45017</v>
      </c>
      <c r="C52" s="7">
        <v>28</v>
      </c>
      <c r="D52" s="14"/>
      <c r="E52" s="14">
        <f t="shared" si="23"/>
        <v>525.43688866987372</v>
      </c>
      <c r="K52" s="1">
        <v>9</v>
      </c>
      <c r="L52" s="7">
        <v>27</v>
      </c>
      <c r="N52" s="14">
        <f t="shared" si="25"/>
        <v>649.93447765829671</v>
      </c>
      <c r="V52" s="2">
        <v>28</v>
      </c>
      <c r="AD52" s="24">
        <f t="shared" si="24"/>
        <v>406.8001905982623</v>
      </c>
    </row>
    <row r="53" spans="2:30" x14ac:dyDescent="0.25">
      <c r="B53" s="13">
        <v>45047</v>
      </c>
      <c r="C53" s="7">
        <v>29</v>
      </c>
      <c r="D53" s="14"/>
      <c r="E53" s="14">
        <f t="shared" si="23"/>
        <v>525.43688866987372</v>
      </c>
      <c r="K53" s="1">
        <v>10</v>
      </c>
      <c r="L53" s="7">
        <v>28</v>
      </c>
      <c r="N53" s="14">
        <f t="shared" si="25"/>
        <v>657.0676170192379</v>
      </c>
      <c r="V53" s="2">
        <v>29</v>
      </c>
      <c r="AD53" s="24">
        <f t="shared" si="24"/>
        <v>406.8001905982623</v>
      </c>
    </row>
    <row r="54" spans="2:30" x14ac:dyDescent="0.25">
      <c r="B54" s="13">
        <v>45078</v>
      </c>
      <c r="C54" s="7">
        <v>30</v>
      </c>
      <c r="D54" s="14"/>
      <c r="E54" s="14">
        <f t="shared" si="23"/>
        <v>525.43688866987372</v>
      </c>
      <c r="K54" s="1">
        <v>11</v>
      </c>
      <c r="L54" s="7">
        <v>29</v>
      </c>
      <c r="N54" s="14">
        <f t="shared" si="25"/>
        <v>664.20075638017897</v>
      </c>
      <c r="V54" s="2">
        <v>30</v>
      </c>
      <c r="AD54" s="24">
        <f t="shared" si="24"/>
        <v>406.8001905982623</v>
      </c>
    </row>
    <row r="55" spans="2:30" x14ac:dyDescent="0.25">
      <c r="E55" s="7"/>
      <c r="K55" s="1">
        <v>12</v>
      </c>
      <c r="L55" s="7">
        <v>30</v>
      </c>
      <c r="N55" s="14">
        <f t="shared" si="25"/>
        <v>671.33389574112016</v>
      </c>
    </row>
  </sheetData>
  <mergeCells count="7">
    <mergeCell ref="P13:S13"/>
    <mergeCell ref="C2:E2"/>
    <mergeCell ref="C3:E3"/>
    <mergeCell ref="C4:E4"/>
    <mergeCell ref="C5:E5"/>
    <mergeCell ref="P7:S7"/>
    <mergeCell ref="P8:S8"/>
  </mergeCells>
  <conditionalFormatting sqref="Q15:S15">
    <cfRule type="top10" dxfId="5" priority="2" bottom="1" rank="1"/>
  </conditionalFormatting>
  <conditionalFormatting sqref="Q16:S16">
    <cfRule type="top10" dxfId="4" priority="1" bottom="1" rank="1"/>
  </conditionalFormatting>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EA916-9D1B-4001-ACC4-52B447EB6B89}">
  <dimension ref="B2:AI55"/>
  <sheetViews>
    <sheetView zoomScale="70" zoomScaleNormal="70" workbookViewId="0">
      <selection activeCell="O20" sqref="O20"/>
    </sheetView>
  </sheetViews>
  <sheetFormatPr baseColWidth="10" defaultRowHeight="15" x14ac:dyDescent="0.25"/>
  <cols>
    <col min="1" max="1" width="11.42578125" style="1"/>
    <col min="2" max="2" width="23.5703125" style="1" bestFit="1" customWidth="1"/>
    <col min="3" max="3" width="14" style="1" customWidth="1"/>
    <col min="4" max="5" width="13.7109375" style="1" customWidth="1"/>
    <col min="6" max="10" width="11.42578125" style="1"/>
    <col min="11" max="11" width="14.7109375" style="1" customWidth="1"/>
    <col min="12" max="12" width="13.7109375" style="1" customWidth="1"/>
    <col min="13" max="13" width="16.140625" style="1" customWidth="1"/>
    <col min="14" max="14" width="15.42578125" style="1" customWidth="1"/>
    <col min="15" max="15" width="15.5703125" style="1" customWidth="1"/>
    <col min="16" max="16" width="11.85546875" style="1" customWidth="1"/>
    <col min="17" max="18" width="11.42578125" style="1"/>
    <col min="19" max="19" width="15.5703125" style="1" customWidth="1"/>
    <col min="20" max="21" width="11.42578125" style="1"/>
    <col min="22" max="22" width="14" style="1" bestFit="1" customWidth="1"/>
    <col min="23" max="25" width="11.42578125" style="1"/>
    <col min="26" max="26" width="12.5703125" style="1" customWidth="1"/>
    <col min="27" max="27" width="18.140625" style="1" customWidth="1"/>
    <col min="28" max="29" width="11.42578125" style="1"/>
    <col min="30" max="30" width="14.42578125" style="1" customWidth="1"/>
    <col min="31" max="32" width="11.42578125" style="1"/>
    <col min="33" max="33" width="14.28515625" style="1" customWidth="1"/>
    <col min="34" max="16384" width="11.42578125" style="1"/>
  </cols>
  <sheetData>
    <row r="2" spans="2:26" x14ac:dyDescent="0.25">
      <c r="B2" s="4" t="s">
        <v>0</v>
      </c>
      <c r="C2" s="38" t="s">
        <v>4</v>
      </c>
      <c r="D2" s="38"/>
      <c r="E2" s="38"/>
      <c r="G2" s="5">
        <v>44197</v>
      </c>
      <c r="H2" s="5">
        <v>44228</v>
      </c>
      <c r="I2" s="5">
        <v>44256</v>
      </c>
      <c r="J2" s="5">
        <v>44287</v>
      </c>
      <c r="K2" s="5">
        <v>44317</v>
      </c>
      <c r="L2" s="5">
        <v>44348</v>
      </c>
      <c r="M2" s="5">
        <v>44378</v>
      </c>
      <c r="N2" s="5">
        <v>44409</v>
      </c>
      <c r="O2" s="5">
        <v>44440</v>
      </c>
      <c r="P2" s="5">
        <v>44470</v>
      </c>
      <c r="Q2" s="5">
        <v>44501</v>
      </c>
      <c r="R2" s="5">
        <v>44531</v>
      </c>
      <c r="S2" s="5">
        <v>44562</v>
      </c>
      <c r="T2" s="5">
        <v>44593</v>
      </c>
      <c r="U2" s="5">
        <v>44621</v>
      </c>
      <c r="V2" s="5">
        <v>44652</v>
      </c>
      <c r="W2" s="5">
        <v>44682</v>
      </c>
      <c r="X2" s="5">
        <v>44713</v>
      </c>
      <c r="Y2"/>
      <c r="Z2"/>
    </row>
    <row r="3" spans="2:26" x14ac:dyDescent="0.25">
      <c r="B3" s="4" t="s">
        <v>1</v>
      </c>
      <c r="C3" s="38" t="s">
        <v>68</v>
      </c>
      <c r="D3" s="38"/>
      <c r="E3" s="38"/>
      <c r="G3" s="10">
        <v>100</v>
      </c>
      <c r="H3" s="10">
        <v>0</v>
      </c>
      <c r="I3" s="10">
        <v>0</v>
      </c>
      <c r="J3" s="10">
        <v>0</v>
      </c>
      <c r="K3" s="10">
        <v>0</v>
      </c>
      <c r="L3" s="10">
        <v>100</v>
      </c>
      <c r="M3" s="10">
        <v>0</v>
      </c>
      <c r="N3" s="10">
        <v>800</v>
      </c>
      <c r="O3" s="10">
        <v>0</v>
      </c>
      <c r="P3" s="10">
        <v>300</v>
      </c>
      <c r="Q3" s="10">
        <v>0</v>
      </c>
      <c r="R3" s="10">
        <v>0</v>
      </c>
      <c r="S3" s="10">
        <v>800</v>
      </c>
      <c r="T3" s="10">
        <v>550</v>
      </c>
      <c r="U3" s="10">
        <v>0</v>
      </c>
      <c r="V3" s="10">
        <v>0</v>
      </c>
      <c r="W3" s="10">
        <v>0</v>
      </c>
      <c r="X3" s="10">
        <v>0</v>
      </c>
      <c r="Y3"/>
      <c r="Z3"/>
    </row>
    <row r="4" spans="2:26" x14ac:dyDescent="0.25">
      <c r="B4" s="4" t="s">
        <v>2</v>
      </c>
      <c r="C4" s="38" t="s">
        <v>69</v>
      </c>
      <c r="D4" s="38"/>
      <c r="E4" s="38"/>
      <c r="Y4"/>
      <c r="Z4"/>
    </row>
    <row r="5" spans="2:26" x14ac:dyDescent="0.25">
      <c r="B5" s="4" t="s">
        <v>3</v>
      </c>
      <c r="C5" s="38" t="s">
        <v>6</v>
      </c>
      <c r="D5" s="38"/>
      <c r="E5" s="38"/>
    </row>
    <row r="6" spans="2:26" x14ac:dyDescent="0.25">
      <c r="C6"/>
      <c r="D6"/>
      <c r="E6"/>
    </row>
    <row r="7" spans="2:26" x14ac:dyDescent="0.25">
      <c r="P7" s="40" t="s">
        <v>24</v>
      </c>
      <c r="Q7" s="40"/>
      <c r="R7" s="40"/>
      <c r="S7" s="40"/>
      <c r="T7" s="3">
        <f>AVERAGE(G3:X3)</f>
        <v>147.22222222222223</v>
      </c>
    </row>
    <row r="8" spans="2:26" x14ac:dyDescent="0.25">
      <c r="P8" s="40" t="s">
        <v>25</v>
      </c>
      <c r="Q8" s="40"/>
      <c r="R8" s="40"/>
      <c r="S8" s="40"/>
      <c r="T8" s="3">
        <f>_xlfn.STDEV.S(G3:X3)</f>
        <v>276.78417065320588</v>
      </c>
    </row>
    <row r="13" spans="2:26" x14ac:dyDescent="0.25">
      <c r="P13" s="39" t="s">
        <v>12</v>
      </c>
      <c r="Q13" s="39"/>
      <c r="R13" s="39"/>
      <c r="S13" s="39"/>
    </row>
    <row r="14" spans="2:26" x14ac:dyDescent="0.25">
      <c r="P14" s="19"/>
      <c r="Q14" s="18" t="s">
        <v>9</v>
      </c>
      <c r="R14" s="18" t="s">
        <v>10</v>
      </c>
      <c r="S14" s="18" t="s">
        <v>11</v>
      </c>
    </row>
    <row r="15" spans="2:26" x14ac:dyDescent="0.25">
      <c r="P15" s="18" t="s">
        <v>7</v>
      </c>
      <c r="Q15" s="17">
        <f>F21</f>
        <v>216.16706159255406</v>
      </c>
      <c r="R15" s="17">
        <f>P21</f>
        <v>203.03399607402943</v>
      </c>
      <c r="S15" s="25">
        <f>Z21</f>
        <v>22.601894448018115</v>
      </c>
    </row>
    <row r="16" spans="2:26" x14ac:dyDescent="0.25">
      <c r="P16" s="18" t="s">
        <v>8</v>
      </c>
      <c r="Q16" s="17">
        <f>F22</f>
        <v>77233.448274282549</v>
      </c>
      <c r="R16" s="17">
        <f>P22</f>
        <v>72733.401871613794</v>
      </c>
      <c r="S16" s="25">
        <f>Z22</f>
        <v>131047.75868674507</v>
      </c>
    </row>
    <row r="20" spans="2:35" x14ac:dyDescent="0.25">
      <c r="L20" s="6" t="s">
        <v>13</v>
      </c>
      <c r="M20" s="7"/>
      <c r="N20" s="7"/>
      <c r="S20" s="7"/>
    </row>
    <row r="21" spans="2:35" x14ac:dyDescent="0.25">
      <c r="B21" s="6" t="s">
        <v>13</v>
      </c>
      <c r="C21" s="7"/>
      <c r="E21" s="15" t="s">
        <v>22</v>
      </c>
      <c r="F21" s="10">
        <f>AVERAGE(G26:G42)</f>
        <v>216.16706159255406</v>
      </c>
      <c r="G21" s="11" t="s">
        <v>23</v>
      </c>
      <c r="I21" s="7"/>
      <c r="J21" s="7"/>
      <c r="K21" s="7"/>
      <c r="L21" s="8" t="s">
        <v>14</v>
      </c>
      <c r="M21" s="7">
        <v>0.01</v>
      </c>
      <c r="N21" s="7"/>
      <c r="O21" s="9" t="s">
        <v>22</v>
      </c>
      <c r="P21" s="10">
        <f>AVERAGE(R26:R43)</f>
        <v>203.03399607402943</v>
      </c>
      <c r="Q21" s="11" t="s">
        <v>23</v>
      </c>
      <c r="S21" s="7"/>
      <c r="V21" s="6" t="s">
        <v>33</v>
      </c>
      <c r="Y21" s="9" t="s">
        <v>22</v>
      </c>
      <c r="Z21" s="21">
        <f>AVERAGE(AF31:AF42)</f>
        <v>22.601894448018115</v>
      </c>
      <c r="AA21" s="11" t="s">
        <v>23</v>
      </c>
      <c r="AB21" s="2"/>
      <c r="AC21" s="2"/>
      <c r="AD21" s="2"/>
      <c r="AE21" s="2"/>
      <c r="AF21" s="2"/>
      <c r="AG21" s="2"/>
    </row>
    <row r="22" spans="2:35" x14ac:dyDescent="0.25">
      <c r="B22" s="8" t="s">
        <v>14</v>
      </c>
      <c r="C22" s="7">
        <v>0.01</v>
      </c>
      <c r="E22" s="15" t="s">
        <v>8</v>
      </c>
      <c r="F22" s="10">
        <f>AVERAGE(H26:H42)</f>
        <v>77233.448274282549</v>
      </c>
      <c r="G22" s="11" t="s">
        <v>21</v>
      </c>
      <c r="I22" s="7"/>
      <c r="J22" s="7"/>
      <c r="K22" s="7"/>
      <c r="L22" s="8" t="s">
        <v>27</v>
      </c>
      <c r="M22" s="7">
        <v>0.27134995976383486</v>
      </c>
      <c r="N22" s="7"/>
      <c r="O22" s="9" t="s">
        <v>8</v>
      </c>
      <c r="P22" s="10">
        <f>AVERAGE(S26:S43)</f>
        <v>72733.401871613794</v>
      </c>
      <c r="Q22" s="11" t="s">
        <v>21</v>
      </c>
      <c r="S22" s="7"/>
      <c r="V22" s="8" t="s">
        <v>14</v>
      </c>
      <c r="W22" s="7">
        <v>1.0000000000000005E-2</v>
      </c>
      <c r="X22" s="2"/>
      <c r="Y22" s="9" t="s">
        <v>8</v>
      </c>
      <c r="Z22" s="21">
        <f>AVERAGE(AG31:AG42)</f>
        <v>131047.75868674507</v>
      </c>
      <c r="AA22" s="11" t="s">
        <v>21</v>
      </c>
      <c r="AB22" s="2"/>
      <c r="AC22" s="2"/>
      <c r="AE22" s="2"/>
    </row>
    <row r="23" spans="2:35" ht="18" x14ac:dyDescent="0.25">
      <c r="C23" s="7"/>
      <c r="D23" s="7"/>
      <c r="E23" s="7"/>
      <c r="F23" s="7"/>
      <c r="G23" s="7"/>
      <c r="H23" s="7"/>
      <c r="I23" s="7"/>
      <c r="J23" s="7"/>
      <c r="K23" s="7"/>
      <c r="L23" s="7"/>
      <c r="M23" s="7"/>
      <c r="N23" s="7"/>
      <c r="O23" s="7"/>
      <c r="P23" s="7"/>
      <c r="Q23" s="7"/>
      <c r="S23" s="7"/>
      <c r="V23" s="29"/>
      <c r="W23" s="29"/>
      <c r="X23" s="29"/>
      <c r="Y23" s="29"/>
      <c r="Z23" s="29"/>
      <c r="AA23" s="29"/>
      <c r="AB23" s="30"/>
      <c r="AC23" s="30"/>
      <c r="AD23" s="20" t="s">
        <v>17</v>
      </c>
      <c r="AE23" s="20" t="s">
        <v>18</v>
      </c>
      <c r="AF23" s="20" t="s">
        <v>19</v>
      </c>
      <c r="AG23" s="20" t="s">
        <v>34</v>
      </c>
    </row>
    <row r="24" spans="2:35" ht="25.5" x14ac:dyDescent="0.25">
      <c r="B24" s="6" t="s">
        <v>26</v>
      </c>
      <c r="C24" s="6" t="s">
        <v>15</v>
      </c>
      <c r="D24" s="6" t="s">
        <v>16</v>
      </c>
      <c r="E24" s="6" t="s">
        <v>17</v>
      </c>
      <c r="F24" s="6" t="s">
        <v>18</v>
      </c>
      <c r="G24" s="6" t="s">
        <v>19</v>
      </c>
      <c r="H24" s="6" t="s">
        <v>20</v>
      </c>
      <c r="I24" s="7"/>
      <c r="J24" s="7"/>
      <c r="L24" s="6" t="s">
        <v>15</v>
      </c>
      <c r="M24" s="6" t="s">
        <v>28</v>
      </c>
      <c r="N24" s="6" t="s">
        <v>29</v>
      </c>
      <c r="O24" s="6" t="s">
        <v>30</v>
      </c>
      <c r="P24" s="6" t="s">
        <v>31</v>
      </c>
      <c r="Q24" s="6" t="s">
        <v>18</v>
      </c>
      <c r="R24" s="6" t="s">
        <v>19</v>
      </c>
      <c r="S24" s="6" t="s">
        <v>20</v>
      </c>
      <c r="T24" s="7"/>
      <c r="U24" s="7"/>
      <c r="V24" s="31" t="s">
        <v>35</v>
      </c>
      <c r="W24" s="32" t="s">
        <v>16</v>
      </c>
      <c r="X24" s="33" t="s">
        <v>36</v>
      </c>
      <c r="Y24" s="33" t="s">
        <v>37</v>
      </c>
      <c r="Z24" s="33" t="s">
        <v>38</v>
      </c>
      <c r="AA24" s="6" t="s">
        <v>39</v>
      </c>
      <c r="AB24" s="33" t="s">
        <v>40</v>
      </c>
      <c r="AC24" s="33" t="s">
        <v>41</v>
      </c>
      <c r="AD24" s="33" t="s">
        <v>42</v>
      </c>
      <c r="AE24" s="34" t="s">
        <v>43</v>
      </c>
      <c r="AF24" s="34" t="s">
        <v>44</v>
      </c>
      <c r="AG24" s="34" t="s">
        <v>45</v>
      </c>
    </row>
    <row r="25" spans="2:35" x14ac:dyDescent="0.25">
      <c r="B25" s="13">
        <v>44197</v>
      </c>
      <c r="C25" s="7">
        <v>1</v>
      </c>
      <c r="D25" s="14">
        <v>100</v>
      </c>
      <c r="E25" s="14">
        <f>T7</f>
        <v>147.22222222222223</v>
      </c>
      <c r="F25" s="7"/>
      <c r="G25" s="7"/>
      <c r="H25" s="7"/>
      <c r="I25" s="7"/>
      <c r="J25" s="7"/>
      <c r="L25" s="16">
        <v>0</v>
      </c>
      <c r="M25" s="16"/>
      <c r="N25" s="16"/>
      <c r="O25" s="16">
        <f>INTERCEPT(M26:M43,L26:L43)</f>
        <v>87.908496732026151</v>
      </c>
      <c r="P25" s="16">
        <f>SLOPE(M26:M43,L26:L43)</f>
        <v>6.2435500515995876</v>
      </c>
      <c r="Q25" s="16"/>
      <c r="R25" s="16"/>
      <c r="S25" s="16"/>
      <c r="T25" s="7"/>
      <c r="U25" s="7"/>
      <c r="V25" s="2">
        <v>1</v>
      </c>
      <c r="W25" s="14">
        <v>100</v>
      </c>
      <c r="X25" s="2">
        <f>IF(W25&gt;0,1,0)</f>
        <v>1</v>
      </c>
      <c r="Y25" s="2">
        <v>1</v>
      </c>
      <c r="Z25" s="2">
        <f>W25*X25</f>
        <v>100</v>
      </c>
      <c r="AA25" s="26"/>
      <c r="AB25" s="26"/>
      <c r="AC25" s="2"/>
      <c r="AD25" s="2"/>
      <c r="AE25" s="2"/>
      <c r="AF25" s="2"/>
      <c r="AG25" s="2"/>
    </row>
    <row r="26" spans="2:35" x14ac:dyDescent="0.25">
      <c r="B26" s="13">
        <v>44228</v>
      </c>
      <c r="C26" s="7">
        <v>2</v>
      </c>
      <c r="D26" s="14">
        <v>0</v>
      </c>
      <c r="E26" s="14">
        <f t="shared" ref="E26:E36" si="0">D25*alpha_ses+(1-alpha_ses)*E25</f>
        <v>146.75</v>
      </c>
      <c r="F26" s="7">
        <f>E26-D26</f>
        <v>146.75</v>
      </c>
      <c r="G26" s="7">
        <f>ABS(F26)</f>
        <v>146.75</v>
      </c>
      <c r="H26" s="7">
        <f>F26^2</f>
        <v>21535.5625</v>
      </c>
      <c r="I26" s="7"/>
      <c r="J26" s="7"/>
      <c r="L26" s="7">
        <v>1</v>
      </c>
      <c r="M26" s="14">
        <v>100</v>
      </c>
      <c r="N26" s="14">
        <f>O25+1*P25</f>
        <v>94.152046783625735</v>
      </c>
      <c r="O26" s="7">
        <f t="shared" ref="O26:O43" si="1">alpha_sed*M26+(1-alpha_sed)*(O25+P25)</f>
        <v>94.21052631578948</v>
      </c>
      <c r="P26" s="7">
        <f t="shared" ref="P26:P43" si="2">beta_sed*(O26-O25)+(1-beta_sed)*P25</f>
        <v>6.2594184702992264</v>
      </c>
      <c r="Q26" s="7">
        <f>N26-M26</f>
        <v>-5.8479532163742647</v>
      </c>
      <c r="R26" s="7">
        <f>ABS(Q26)</f>
        <v>5.8479532163742647</v>
      </c>
      <c r="S26" s="7">
        <f>Q26^2</f>
        <v>34.198556820902105</v>
      </c>
      <c r="T26" s="7"/>
      <c r="U26" s="7"/>
      <c r="V26" s="2">
        <v>2</v>
      </c>
      <c r="W26" s="14">
        <v>0</v>
      </c>
      <c r="X26" s="2">
        <f t="shared" ref="X26:X30" si="3">IF(W26&gt;0,1,0)</f>
        <v>0</v>
      </c>
      <c r="Y26" s="2">
        <f>IF(W26=0,Y25+1,1)</f>
        <v>2</v>
      </c>
      <c r="Z26" s="2">
        <f t="shared" ref="Z26:Z42" si="4">W26*X26</f>
        <v>0</v>
      </c>
      <c r="AA26" s="26">
        <f>IF(W26&gt;0,Y25,0)</f>
        <v>0</v>
      </c>
      <c r="AB26" s="26"/>
      <c r="AC26" s="2"/>
      <c r="AD26" s="2"/>
      <c r="AE26" s="2"/>
      <c r="AF26" s="2"/>
      <c r="AG26" s="2"/>
    </row>
    <row r="27" spans="2:35" x14ac:dyDescent="0.25">
      <c r="B27" s="13">
        <v>44256</v>
      </c>
      <c r="C27" s="7">
        <v>3</v>
      </c>
      <c r="D27" s="14">
        <v>0</v>
      </c>
      <c r="E27" s="14">
        <f t="shared" si="0"/>
        <v>145.2825</v>
      </c>
      <c r="F27" s="7">
        <f t="shared" ref="F27:F42" si="5">E27-D27</f>
        <v>145.2825</v>
      </c>
      <c r="G27" s="7">
        <f t="shared" ref="G27:G42" si="6">ABS(F27)</f>
        <v>145.2825</v>
      </c>
      <c r="H27" s="7">
        <f t="shared" ref="H27:H42" si="7">F27^2</f>
        <v>21107.004806249999</v>
      </c>
      <c r="I27" s="7"/>
      <c r="J27" s="7"/>
      <c r="K27" s="7"/>
      <c r="L27" s="7">
        <v>2</v>
      </c>
      <c r="M27" s="14">
        <v>0</v>
      </c>
      <c r="N27" s="14">
        <f t="shared" ref="N27:N43" si="8">O26+1*P26</f>
        <v>100.4699447860887</v>
      </c>
      <c r="O27" s="7">
        <f t="shared" si="1"/>
        <v>99.465245338227817</v>
      </c>
      <c r="P27" s="7">
        <f t="shared" si="2"/>
        <v>5.9867933155474269</v>
      </c>
      <c r="Q27" s="7">
        <f>N27-M27</f>
        <v>100.4699447860887</v>
      </c>
      <c r="R27" s="7">
        <f>ABS(Q27)</f>
        <v>100.4699447860887</v>
      </c>
      <c r="S27" s="7">
        <f>Q27^2</f>
        <v>10094.209805319713</v>
      </c>
      <c r="T27" s="7"/>
      <c r="U27" s="7"/>
      <c r="V27" s="2">
        <v>3</v>
      </c>
      <c r="W27" s="14">
        <v>0</v>
      </c>
      <c r="X27" s="2">
        <f t="shared" si="3"/>
        <v>0</v>
      </c>
      <c r="Y27" s="2">
        <f t="shared" ref="Y27:Y30" si="9">IF(W27=0,Y26+1,1)</f>
        <v>3</v>
      </c>
      <c r="Z27" s="2">
        <f t="shared" si="4"/>
        <v>0</v>
      </c>
      <c r="AA27" s="26">
        <f t="shared" ref="AA27:AA30" si="10">IF(W27&gt;0,Y26,0)</f>
        <v>0</v>
      </c>
      <c r="AB27" s="26"/>
      <c r="AC27" s="2"/>
      <c r="AD27" s="2"/>
      <c r="AE27" s="2"/>
      <c r="AF27" s="2"/>
      <c r="AG27" s="2"/>
    </row>
    <row r="28" spans="2:35" x14ac:dyDescent="0.25">
      <c r="B28" s="13">
        <v>44287</v>
      </c>
      <c r="C28" s="7">
        <v>4</v>
      </c>
      <c r="D28" s="14">
        <v>0</v>
      </c>
      <c r="E28" s="14">
        <f t="shared" si="0"/>
        <v>143.82967500000001</v>
      </c>
      <c r="F28" s="7">
        <f t="shared" si="5"/>
        <v>143.82967500000001</v>
      </c>
      <c r="G28" s="7">
        <f t="shared" si="6"/>
        <v>143.82967500000001</v>
      </c>
      <c r="H28" s="7">
        <f t="shared" si="7"/>
        <v>20686.975410605628</v>
      </c>
      <c r="I28" s="7"/>
      <c r="J28" s="7"/>
      <c r="K28" s="7"/>
      <c r="L28" s="7">
        <v>3</v>
      </c>
      <c r="M28" s="14">
        <v>0</v>
      </c>
      <c r="N28" s="14">
        <f t="shared" si="8"/>
        <v>105.45203865377525</v>
      </c>
      <c r="O28" s="7">
        <f t="shared" si="1"/>
        <v>104.39751826723749</v>
      </c>
      <c r="P28" s="7">
        <f t="shared" si="2"/>
        <v>5.7006492510902627</v>
      </c>
      <c r="Q28" s="7">
        <f t="shared" ref="Q28:Q43" si="11">N28-M28</f>
        <v>105.45203865377525</v>
      </c>
      <c r="R28" s="7">
        <f t="shared" ref="R28:R43" si="12">ABS(Q28)</f>
        <v>105.45203865377525</v>
      </c>
      <c r="S28" s="7">
        <f t="shared" ref="S28:S43" si="13">Q28^2</f>
        <v>11120.132456237308</v>
      </c>
      <c r="T28" s="7"/>
      <c r="U28" s="7"/>
      <c r="V28" s="2">
        <v>4</v>
      </c>
      <c r="W28" s="14">
        <v>0</v>
      </c>
      <c r="X28" s="2">
        <f t="shared" si="3"/>
        <v>0</v>
      </c>
      <c r="Y28" s="2">
        <f t="shared" si="9"/>
        <v>4</v>
      </c>
      <c r="Z28" s="2">
        <f t="shared" si="4"/>
        <v>0</v>
      </c>
      <c r="AA28" s="26">
        <f t="shared" si="10"/>
        <v>0</v>
      </c>
      <c r="AB28" s="26"/>
      <c r="AC28" s="2"/>
      <c r="AD28" s="2"/>
      <c r="AE28" s="2"/>
      <c r="AF28" s="2"/>
      <c r="AG28" s="2"/>
      <c r="AI28" s="22"/>
    </row>
    <row r="29" spans="2:35" x14ac:dyDescent="0.25">
      <c r="B29" s="13">
        <v>44317</v>
      </c>
      <c r="C29" s="7">
        <v>5</v>
      </c>
      <c r="D29" s="14">
        <v>0</v>
      </c>
      <c r="E29" s="14">
        <f t="shared" si="0"/>
        <v>142.39137825</v>
      </c>
      <c r="F29" s="7">
        <f t="shared" si="5"/>
        <v>142.39137825</v>
      </c>
      <c r="G29" s="7">
        <f t="shared" si="6"/>
        <v>142.39137825</v>
      </c>
      <c r="H29" s="7">
        <f t="shared" si="7"/>
        <v>20275.304599934574</v>
      </c>
      <c r="I29" s="7"/>
      <c r="J29" s="7"/>
      <c r="K29" s="7"/>
      <c r="L29" s="7">
        <v>4</v>
      </c>
      <c r="M29" s="14">
        <v>0</v>
      </c>
      <c r="N29" s="14">
        <f t="shared" si="8"/>
        <v>110.09816751832776</v>
      </c>
      <c r="O29" s="7">
        <f t="shared" si="1"/>
        <v>108.99718584314448</v>
      </c>
      <c r="P29" s="7">
        <f t="shared" si="2"/>
        <v>5.4018979178285624</v>
      </c>
      <c r="Q29" s="7">
        <f t="shared" si="11"/>
        <v>110.09816751832776</v>
      </c>
      <c r="R29" s="7">
        <f t="shared" si="12"/>
        <v>110.09816751832776</v>
      </c>
      <c r="S29" s="7">
        <f t="shared" si="13"/>
        <v>12121.606490893761</v>
      </c>
      <c r="T29" s="7"/>
      <c r="V29" s="2">
        <v>5</v>
      </c>
      <c r="W29" s="14">
        <v>0</v>
      </c>
      <c r="X29" s="2">
        <f t="shared" si="3"/>
        <v>0</v>
      </c>
      <c r="Y29" s="2">
        <f t="shared" si="9"/>
        <v>5</v>
      </c>
      <c r="Z29" s="2">
        <f t="shared" si="4"/>
        <v>0</v>
      </c>
      <c r="AA29" s="26">
        <f t="shared" si="10"/>
        <v>0</v>
      </c>
      <c r="AB29" s="26"/>
      <c r="AC29" s="2"/>
      <c r="AD29" s="2"/>
      <c r="AE29" s="2"/>
      <c r="AF29" s="2"/>
      <c r="AG29" s="2"/>
    </row>
    <row r="30" spans="2:35" x14ac:dyDescent="0.25">
      <c r="B30" s="13">
        <v>44348</v>
      </c>
      <c r="C30" s="7">
        <v>6</v>
      </c>
      <c r="D30" s="14">
        <v>100</v>
      </c>
      <c r="E30" s="14">
        <f t="shared" si="0"/>
        <v>140.96746446750001</v>
      </c>
      <c r="F30" s="7">
        <f t="shared" si="5"/>
        <v>40.967464467500008</v>
      </c>
      <c r="G30" s="7">
        <f t="shared" si="6"/>
        <v>40.967464467500008</v>
      </c>
      <c r="H30" s="7">
        <f t="shared" si="7"/>
        <v>1678.3331448958756</v>
      </c>
      <c r="I30" s="7"/>
      <c r="J30" s="7"/>
      <c r="K30" s="7"/>
      <c r="L30" s="7">
        <v>5</v>
      </c>
      <c r="M30" s="14">
        <v>0</v>
      </c>
      <c r="N30" s="14">
        <f t="shared" si="8"/>
        <v>114.39908376097304</v>
      </c>
      <c r="O30" s="7">
        <f t="shared" si="1"/>
        <v>113.25509292336331</v>
      </c>
      <c r="P30" s="7">
        <f t="shared" si="2"/>
        <v>5.0914760500729654</v>
      </c>
      <c r="Q30" s="7">
        <f t="shared" si="11"/>
        <v>114.39908376097304</v>
      </c>
      <c r="R30" s="7">
        <f t="shared" si="12"/>
        <v>114.39908376097304</v>
      </c>
      <c r="S30" s="7">
        <f t="shared" si="13"/>
        <v>13087.150365350126</v>
      </c>
      <c r="T30" s="7"/>
      <c r="V30" s="2">
        <v>6</v>
      </c>
      <c r="W30" s="14">
        <v>100</v>
      </c>
      <c r="X30" s="2">
        <f t="shared" si="3"/>
        <v>1</v>
      </c>
      <c r="Y30" s="2">
        <f t="shared" si="9"/>
        <v>1</v>
      </c>
      <c r="Z30" s="2">
        <f t="shared" si="4"/>
        <v>100</v>
      </c>
      <c r="AA30" s="26">
        <f t="shared" si="10"/>
        <v>5</v>
      </c>
      <c r="AB30" s="27">
        <f>AVERAGEIF(AA25:AA30,"&gt;0")</f>
        <v>5</v>
      </c>
      <c r="AC30" s="27">
        <f>AVERAGEIF(Z25:Z30,"&gt;0")</f>
        <v>100</v>
      </c>
      <c r="AD30" s="26"/>
      <c r="AE30" s="26"/>
      <c r="AF30" s="26"/>
      <c r="AG30" s="26"/>
    </row>
    <row r="31" spans="2:35" x14ac:dyDescent="0.25">
      <c r="B31" s="13">
        <v>44378</v>
      </c>
      <c r="C31" s="7">
        <v>7</v>
      </c>
      <c r="D31" s="14">
        <v>0</v>
      </c>
      <c r="E31" s="14">
        <f t="shared" si="0"/>
        <v>140.55778982282501</v>
      </c>
      <c r="F31" s="7">
        <f t="shared" si="5"/>
        <v>140.55778982282501</v>
      </c>
      <c r="G31" s="7">
        <f t="shared" si="6"/>
        <v>140.55778982282501</v>
      </c>
      <c r="H31" s="7">
        <f t="shared" si="7"/>
        <v>19756.49227987745</v>
      </c>
      <c r="I31" s="7"/>
      <c r="J31" s="7"/>
      <c r="K31" s="7"/>
      <c r="L31" s="7">
        <v>6</v>
      </c>
      <c r="M31" s="14">
        <v>100</v>
      </c>
      <c r="N31" s="14">
        <f t="shared" si="8"/>
        <v>118.34656897343628</v>
      </c>
      <c r="O31" s="7">
        <f t="shared" si="1"/>
        <v>118.16310328370191</v>
      </c>
      <c r="P31" s="7">
        <f t="shared" si="2"/>
        <v>5.0416926425455024</v>
      </c>
      <c r="Q31" s="7">
        <f t="shared" si="11"/>
        <v>18.346568973436277</v>
      </c>
      <c r="R31" s="7">
        <f t="shared" si="12"/>
        <v>18.346568973436277</v>
      </c>
      <c r="S31" s="7">
        <f t="shared" si="13"/>
        <v>336.59659309705467</v>
      </c>
      <c r="T31" s="7"/>
      <c r="U31" s="7"/>
      <c r="V31" s="2">
        <v>7</v>
      </c>
      <c r="W31" s="14">
        <v>0</v>
      </c>
      <c r="X31" s="2">
        <f>IF(W31&gt;0,1,0)</f>
        <v>0</v>
      </c>
      <c r="Y31" s="2">
        <f>Y30</f>
        <v>1</v>
      </c>
      <c r="Z31" s="2">
        <f>W31*X31</f>
        <v>0</v>
      </c>
      <c r="AA31" s="2"/>
      <c r="AB31" s="27">
        <f t="shared" ref="AB31:AB42" si="14">IF(W31=0,AB30,alpha_err*Y31+(1-alpha_err)*AB30)</f>
        <v>5</v>
      </c>
      <c r="AC31" s="27">
        <f t="shared" ref="AC31:AC42" si="15">IF(W31=0,AC30,alpha_err*Z31+(1-alpha_err)*AC30)</f>
        <v>100</v>
      </c>
      <c r="AD31" s="28">
        <f>AC30/AB30</f>
        <v>20</v>
      </c>
      <c r="AE31" s="28">
        <f t="shared" ref="AE31:AE42" si="16">W31-AD31</f>
        <v>-20</v>
      </c>
      <c r="AF31" s="28">
        <f t="shared" ref="AF31:AF42" si="17">ABS(W31-AE31)</f>
        <v>20</v>
      </c>
      <c r="AG31" s="28">
        <f>AE31^2</f>
        <v>400</v>
      </c>
    </row>
    <row r="32" spans="2:35" x14ac:dyDescent="0.25">
      <c r="B32" s="13">
        <v>44409</v>
      </c>
      <c r="C32" s="7">
        <v>8</v>
      </c>
      <c r="D32" s="14">
        <v>800</v>
      </c>
      <c r="E32" s="14">
        <f t="shared" si="0"/>
        <v>139.15221192459677</v>
      </c>
      <c r="F32" s="7">
        <f t="shared" si="5"/>
        <v>-660.84778807540329</v>
      </c>
      <c r="G32" s="7">
        <f t="shared" si="6"/>
        <v>660.84778807540329</v>
      </c>
      <c r="H32" s="7">
        <f t="shared" si="7"/>
        <v>436719.79900415312</v>
      </c>
      <c r="I32" s="7"/>
      <c r="J32" s="7"/>
      <c r="K32" s="7"/>
      <c r="L32" s="7">
        <v>7</v>
      </c>
      <c r="M32" s="14">
        <v>0</v>
      </c>
      <c r="N32" s="14">
        <f t="shared" si="8"/>
        <v>123.20479592624741</v>
      </c>
      <c r="O32" s="7">
        <f t="shared" si="1"/>
        <v>121.97274796698494</v>
      </c>
      <c r="P32" s="7">
        <f t="shared" si="2"/>
        <v>4.7073764783725141</v>
      </c>
      <c r="Q32" s="7">
        <f t="shared" si="11"/>
        <v>123.20479592624741</v>
      </c>
      <c r="R32" s="7">
        <f t="shared" si="12"/>
        <v>123.20479592624741</v>
      </c>
      <c r="S32" s="7">
        <f t="shared" si="13"/>
        <v>15179.421739228272</v>
      </c>
      <c r="T32" s="7"/>
      <c r="U32" s="7"/>
      <c r="V32" s="2">
        <v>8</v>
      </c>
      <c r="W32" s="14">
        <v>800</v>
      </c>
      <c r="X32" s="2">
        <f t="shared" ref="X32:X42" si="18">IF(W32&gt;0,1,0)</f>
        <v>1</v>
      </c>
      <c r="Y32" s="2">
        <f>IF(W31=0,Y31+1,1)</f>
        <v>2</v>
      </c>
      <c r="Z32" s="2">
        <f t="shared" si="4"/>
        <v>800</v>
      </c>
      <c r="AA32" s="2"/>
      <c r="AB32" s="23">
        <f>IF(W32=0,AB31,alpha_err*Y32+(1-alpha_err)*AB31)</f>
        <v>4.97</v>
      </c>
      <c r="AC32" s="23">
        <f t="shared" si="15"/>
        <v>107</v>
      </c>
      <c r="AD32" s="24">
        <f t="shared" ref="AD32:AD42" si="19">AC31/AB31</f>
        <v>20</v>
      </c>
      <c r="AE32" s="24">
        <f t="shared" si="16"/>
        <v>780</v>
      </c>
      <c r="AF32" s="24">
        <f t="shared" si="17"/>
        <v>20</v>
      </c>
      <c r="AG32" s="24">
        <f t="shared" ref="AG32:AG42" si="20">AE32^2</f>
        <v>608400</v>
      </c>
    </row>
    <row r="33" spans="2:33" x14ac:dyDescent="0.25">
      <c r="B33" s="13">
        <v>44440</v>
      </c>
      <c r="C33" s="7">
        <v>9</v>
      </c>
      <c r="D33" s="14">
        <v>0</v>
      </c>
      <c r="E33" s="14">
        <f t="shared" si="0"/>
        <v>145.76068980535081</v>
      </c>
      <c r="F33" s="7">
        <f t="shared" si="5"/>
        <v>145.76068980535081</v>
      </c>
      <c r="G33" s="7">
        <f t="shared" si="6"/>
        <v>145.76068980535081</v>
      </c>
      <c r="H33" s="7">
        <f t="shared" si="7"/>
        <v>21246.178692531699</v>
      </c>
      <c r="I33" s="7"/>
      <c r="J33" s="7"/>
      <c r="K33" s="7"/>
      <c r="L33" s="7">
        <v>8</v>
      </c>
      <c r="M33" s="14">
        <v>800</v>
      </c>
      <c r="N33" s="14">
        <f t="shared" si="8"/>
        <v>126.68012444535745</v>
      </c>
      <c r="O33" s="7">
        <f t="shared" si="1"/>
        <v>133.41332320090387</v>
      </c>
      <c r="P33" s="7">
        <f t="shared" si="2"/>
        <v>6.5344296897719376</v>
      </c>
      <c r="Q33" s="7">
        <f t="shared" si="11"/>
        <v>-673.31987555464252</v>
      </c>
      <c r="R33" s="7">
        <f t="shared" si="12"/>
        <v>673.31987555464252</v>
      </c>
      <c r="S33" s="7">
        <f t="shared" si="13"/>
        <v>453359.6548169193</v>
      </c>
      <c r="T33" s="7"/>
      <c r="U33" s="7"/>
      <c r="V33" s="2">
        <v>9</v>
      </c>
      <c r="W33" s="14">
        <v>0</v>
      </c>
      <c r="X33" s="2">
        <f t="shared" si="18"/>
        <v>0</v>
      </c>
      <c r="Y33" s="2">
        <f t="shared" ref="Y33:Y42" si="21">IF(W32=0,Y32+1,1)</f>
        <v>1</v>
      </c>
      <c r="Z33" s="2">
        <f t="shared" si="4"/>
        <v>0</v>
      </c>
      <c r="AA33" s="2"/>
      <c r="AB33" s="23">
        <f t="shared" si="14"/>
        <v>4.97</v>
      </c>
      <c r="AC33" s="23">
        <f t="shared" si="15"/>
        <v>107</v>
      </c>
      <c r="AD33" s="24">
        <f t="shared" si="19"/>
        <v>21.529175050301813</v>
      </c>
      <c r="AE33" s="24">
        <f t="shared" si="16"/>
        <v>-21.529175050301813</v>
      </c>
      <c r="AF33" s="24">
        <f t="shared" si="17"/>
        <v>21.529175050301813</v>
      </c>
      <c r="AG33" s="24">
        <f t="shared" si="20"/>
        <v>463.50537834653807</v>
      </c>
    </row>
    <row r="34" spans="2:33" x14ac:dyDescent="0.25">
      <c r="B34" s="13">
        <v>44470</v>
      </c>
      <c r="C34" s="7">
        <v>10</v>
      </c>
      <c r="D34" s="14">
        <v>300</v>
      </c>
      <c r="E34" s="14">
        <f t="shared" si="0"/>
        <v>144.30308290729729</v>
      </c>
      <c r="F34" s="7">
        <f t="shared" si="5"/>
        <v>-155.69691709270271</v>
      </c>
      <c r="G34" s="7">
        <f t="shared" si="6"/>
        <v>155.69691709270271</v>
      </c>
      <c r="H34" s="7">
        <f t="shared" si="7"/>
        <v>24241.529992171942</v>
      </c>
      <c r="I34" s="7"/>
      <c r="J34" s="7"/>
      <c r="K34" s="7"/>
      <c r="L34" s="7">
        <v>9</v>
      </c>
      <c r="M34" s="14">
        <v>0</v>
      </c>
      <c r="N34" s="14">
        <f t="shared" si="8"/>
        <v>139.94775289067582</v>
      </c>
      <c r="O34" s="7">
        <f t="shared" si="1"/>
        <v>138.54827536176904</v>
      </c>
      <c r="P34" s="7">
        <f t="shared" si="2"/>
        <v>6.1546815186126942</v>
      </c>
      <c r="Q34" s="7">
        <f t="shared" si="11"/>
        <v>139.94775289067582</v>
      </c>
      <c r="R34" s="7">
        <f t="shared" si="12"/>
        <v>139.94775289067582</v>
      </c>
      <c r="S34" s="7">
        <f t="shared" si="13"/>
        <v>19585.373539149659</v>
      </c>
      <c r="T34" s="7"/>
      <c r="U34" s="7"/>
      <c r="V34" s="2">
        <v>10</v>
      </c>
      <c r="W34" s="14">
        <v>300</v>
      </c>
      <c r="X34" s="2">
        <f t="shared" si="18"/>
        <v>1</v>
      </c>
      <c r="Y34" s="2">
        <f t="shared" si="21"/>
        <v>2</v>
      </c>
      <c r="Z34" s="2">
        <f t="shared" si="4"/>
        <v>300</v>
      </c>
      <c r="AA34" s="2"/>
      <c r="AB34" s="23">
        <f t="shared" si="14"/>
        <v>4.9402999999999997</v>
      </c>
      <c r="AC34" s="23">
        <f t="shared" si="15"/>
        <v>108.92999999999999</v>
      </c>
      <c r="AD34" s="24">
        <f t="shared" si="19"/>
        <v>21.529175050301813</v>
      </c>
      <c r="AE34" s="24">
        <f t="shared" si="16"/>
        <v>278.47082494969817</v>
      </c>
      <c r="AF34" s="24">
        <f t="shared" si="17"/>
        <v>21.529175050301831</v>
      </c>
      <c r="AG34" s="24">
        <f t="shared" si="20"/>
        <v>77546.000348165442</v>
      </c>
    </row>
    <row r="35" spans="2:33" x14ac:dyDescent="0.25">
      <c r="B35" s="13">
        <v>44501</v>
      </c>
      <c r="C35" s="7">
        <v>11</v>
      </c>
      <c r="D35" s="14">
        <v>0</v>
      </c>
      <c r="E35" s="14">
        <f t="shared" si="0"/>
        <v>145.86005207822433</v>
      </c>
      <c r="F35" s="7">
        <f t="shared" si="5"/>
        <v>145.86005207822433</v>
      </c>
      <c r="G35" s="7">
        <f t="shared" si="6"/>
        <v>145.86005207822433</v>
      </c>
      <c r="H35" s="7">
        <f t="shared" si="7"/>
        <v>21275.154792262314</v>
      </c>
      <c r="I35" s="7"/>
      <c r="J35" s="7"/>
      <c r="K35" s="7"/>
      <c r="L35" s="7">
        <v>10</v>
      </c>
      <c r="M35" s="14">
        <v>300</v>
      </c>
      <c r="N35" s="14">
        <f t="shared" si="8"/>
        <v>144.70295688038175</v>
      </c>
      <c r="O35" s="7">
        <f t="shared" si="1"/>
        <v>146.25592731157792</v>
      </c>
      <c r="P35" s="7">
        <f t="shared" si="2"/>
        <v>6.5760799826322032</v>
      </c>
      <c r="Q35" s="7">
        <f t="shared" si="11"/>
        <v>-155.29704311961825</v>
      </c>
      <c r="R35" s="7">
        <f t="shared" si="12"/>
        <v>155.29704311961825</v>
      </c>
      <c r="S35" s="7">
        <f t="shared" si="13"/>
        <v>24117.171601696569</v>
      </c>
      <c r="T35" s="7"/>
      <c r="U35" s="7"/>
      <c r="V35" s="2">
        <v>11</v>
      </c>
      <c r="W35" s="14">
        <v>0</v>
      </c>
      <c r="X35" s="2">
        <f>IF(W35&gt;0,1,0)</f>
        <v>0</v>
      </c>
      <c r="Y35" s="2">
        <f t="shared" si="21"/>
        <v>1</v>
      </c>
      <c r="Z35" s="2">
        <f t="shared" si="4"/>
        <v>0</v>
      </c>
      <c r="AA35" s="2"/>
      <c r="AB35" s="23">
        <f t="shared" si="14"/>
        <v>4.9402999999999997</v>
      </c>
      <c r="AC35" s="23">
        <f t="shared" si="15"/>
        <v>108.92999999999999</v>
      </c>
      <c r="AD35" s="24">
        <f t="shared" si="19"/>
        <v>22.049268263060949</v>
      </c>
      <c r="AE35" s="24">
        <f t="shared" si="16"/>
        <v>-22.049268263060949</v>
      </c>
      <c r="AF35" s="24">
        <f t="shared" si="17"/>
        <v>22.049268263060949</v>
      </c>
      <c r="AG35" s="24">
        <f t="shared" si="20"/>
        <v>486.17023093642678</v>
      </c>
    </row>
    <row r="36" spans="2:33" x14ac:dyDescent="0.25">
      <c r="B36" s="13">
        <v>44531</v>
      </c>
      <c r="C36" s="7">
        <v>12</v>
      </c>
      <c r="D36" s="14">
        <v>0</v>
      </c>
      <c r="E36" s="14">
        <f t="shared" si="0"/>
        <v>144.40145155744207</v>
      </c>
      <c r="F36" s="7">
        <f t="shared" si="5"/>
        <v>144.40145155744207</v>
      </c>
      <c r="G36" s="7">
        <f t="shared" si="6"/>
        <v>144.40145155744207</v>
      </c>
      <c r="H36" s="7">
        <f t="shared" si="7"/>
        <v>20851.77921189629</v>
      </c>
      <c r="I36" s="7"/>
      <c r="J36" s="7"/>
      <c r="K36" s="7"/>
      <c r="L36" s="7">
        <v>11</v>
      </c>
      <c r="M36" s="14">
        <v>0</v>
      </c>
      <c r="N36" s="14">
        <f t="shared" si="8"/>
        <v>152.83200729421011</v>
      </c>
      <c r="O36" s="7">
        <f t="shared" si="1"/>
        <v>151.30368722126801</v>
      </c>
      <c r="P36" s="7">
        <f t="shared" si="2"/>
        <v>6.1613703923330982</v>
      </c>
      <c r="Q36" s="7">
        <f t="shared" si="11"/>
        <v>152.83200729421011</v>
      </c>
      <c r="R36" s="7">
        <f t="shared" si="12"/>
        <v>152.83200729421011</v>
      </c>
      <c r="S36" s="7">
        <f t="shared" si="13"/>
        <v>23357.622453577493</v>
      </c>
      <c r="T36" s="7"/>
      <c r="U36" s="7"/>
      <c r="V36" s="2">
        <v>12</v>
      </c>
      <c r="W36" s="14">
        <v>0</v>
      </c>
      <c r="X36" s="2">
        <f t="shared" si="18"/>
        <v>0</v>
      </c>
      <c r="Y36" s="2">
        <f t="shared" si="21"/>
        <v>2</v>
      </c>
      <c r="Z36" s="2">
        <f t="shared" si="4"/>
        <v>0</v>
      </c>
      <c r="AA36" s="2"/>
      <c r="AB36" s="23">
        <f t="shared" si="14"/>
        <v>4.9402999999999997</v>
      </c>
      <c r="AC36" s="23">
        <f t="shared" si="15"/>
        <v>108.92999999999999</v>
      </c>
      <c r="AD36" s="24">
        <f t="shared" si="19"/>
        <v>22.049268263060949</v>
      </c>
      <c r="AE36" s="24">
        <f t="shared" si="16"/>
        <v>-22.049268263060949</v>
      </c>
      <c r="AF36" s="24">
        <f t="shared" si="17"/>
        <v>22.049268263060949</v>
      </c>
      <c r="AG36" s="24">
        <f t="shared" si="20"/>
        <v>486.17023093642678</v>
      </c>
    </row>
    <row r="37" spans="2:33" x14ac:dyDescent="0.25">
      <c r="B37" s="13">
        <v>44562</v>
      </c>
      <c r="C37" s="7">
        <v>13</v>
      </c>
      <c r="D37" s="14">
        <v>800</v>
      </c>
      <c r="E37" s="14">
        <f t="shared" ref="E37:E42" si="22">D36*alpha_ses+(1-alpha_ses)*E36</f>
        <v>142.95743704186765</v>
      </c>
      <c r="F37" s="7">
        <f t="shared" si="5"/>
        <v>-657.04256295813229</v>
      </c>
      <c r="G37" s="7">
        <f t="shared" si="6"/>
        <v>657.04256295813229</v>
      </c>
      <c r="H37" s="7">
        <f t="shared" si="7"/>
        <v>431704.92953859124</v>
      </c>
      <c r="I37" s="7"/>
      <c r="J37" s="7"/>
      <c r="K37" s="7"/>
      <c r="L37" s="7">
        <v>12</v>
      </c>
      <c r="M37" s="14">
        <v>0</v>
      </c>
      <c r="N37" s="14">
        <f t="shared" si="8"/>
        <v>157.46505761360112</v>
      </c>
      <c r="O37" s="7">
        <f t="shared" si="1"/>
        <v>155.89040703746511</v>
      </c>
      <c r="P37" s="7">
        <f t="shared" si="2"/>
        <v>5.7340890218564962</v>
      </c>
      <c r="Q37" s="7">
        <f t="shared" si="11"/>
        <v>157.46505761360112</v>
      </c>
      <c r="R37" s="7">
        <f t="shared" si="12"/>
        <v>157.46505761360112</v>
      </c>
      <c r="S37" s="7">
        <f t="shared" si="13"/>
        <v>24795.24436925472</v>
      </c>
      <c r="T37" s="7"/>
      <c r="U37" s="7"/>
      <c r="V37" s="2">
        <v>13</v>
      </c>
      <c r="W37" s="14">
        <v>800</v>
      </c>
      <c r="X37" s="2">
        <f t="shared" si="18"/>
        <v>1</v>
      </c>
      <c r="Y37" s="2">
        <f t="shared" si="21"/>
        <v>3</v>
      </c>
      <c r="Z37" s="2">
        <f t="shared" si="4"/>
        <v>800</v>
      </c>
      <c r="AA37" s="2"/>
      <c r="AB37" s="23">
        <f t="shared" si="14"/>
        <v>4.9208970000000001</v>
      </c>
      <c r="AC37" s="23">
        <f t="shared" si="15"/>
        <v>115.8407</v>
      </c>
      <c r="AD37" s="24">
        <f t="shared" si="19"/>
        <v>22.049268263060949</v>
      </c>
      <c r="AE37" s="24">
        <f t="shared" si="16"/>
        <v>777.95073173693902</v>
      </c>
      <c r="AF37" s="24">
        <f t="shared" si="17"/>
        <v>22.049268263060981</v>
      </c>
      <c r="AG37" s="24">
        <f t="shared" si="20"/>
        <v>605207.34101003886</v>
      </c>
    </row>
    <row r="38" spans="2:33" x14ac:dyDescent="0.25">
      <c r="B38" s="13">
        <v>44593</v>
      </c>
      <c r="C38" s="7">
        <v>14</v>
      </c>
      <c r="D38" s="14">
        <v>550</v>
      </c>
      <c r="E38" s="14">
        <f t="shared" si="22"/>
        <v>149.52786267144896</v>
      </c>
      <c r="F38" s="7">
        <f t="shared" si="5"/>
        <v>-400.47213732855107</v>
      </c>
      <c r="G38" s="7">
        <f t="shared" si="6"/>
        <v>400.47213732855107</v>
      </c>
      <c r="H38" s="7">
        <f t="shared" si="7"/>
        <v>160377.93277649788</v>
      </c>
      <c r="I38" s="7"/>
      <c r="J38" s="7"/>
      <c r="K38" s="7"/>
      <c r="L38" s="7">
        <v>13</v>
      </c>
      <c r="M38" s="14">
        <v>800</v>
      </c>
      <c r="N38" s="14">
        <f t="shared" si="8"/>
        <v>161.62449605932161</v>
      </c>
      <c r="O38" s="7">
        <f t="shared" si="1"/>
        <v>168.00825109872841</v>
      </c>
      <c r="P38" s="7">
        <f t="shared" si="2"/>
        <v>7.46632069494171</v>
      </c>
      <c r="Q38" s="7">
        <f t="shared" si="11"/>
        <v>-638.37550394067841</v>
      </c>
      <c r="R38" s="7">
        <f t="shared" si="12"/>
        <v>638.37550394067841</v>
      </c>
      <c r="S38" s="7">
        <f t="shared" si="13"/>
        <v>407523.28403151513</v>
      </c>
      <c r="T38" s="7"/>
      <c r="U38" s="7"/>
      <c r="V38" s="2">
        <v>14</v>
      </c>
      <c r="W38" s="14">
        <v>550</v>
      </c>
      <c r="X38" s="2">
        <f t="shared" si="18"/>
        <v>1</v>
      </c>
      <c r="Y38" s="2">
        <f t="shared" si="21"/>
        <v>1</v>
      </c>
      <c r="Z38" s="2">
        <f t="shared" si="4"/>
        <v>550</v>
      </c>
      <c r="AA38" s="2"/>
      <c r="AB38" s="23">
        <f t="shared" si="14"/>
        <v>4.8816880299999994</v>
      </c>
      <c r="AC38" s="23">
        <f t="shared" si="15"/>
        <v>120.182293</v>
      </c>
      <c r="AD38" s="24">
        <f t="shared" si="19"/>
        <v>23.540565876505848</v>
      </c>
      <c r="AE38" s="24">
        <f t="shared" si="16"/>
        <v>526.45943412349413</v>
      </c>
      <c r="AF38" s="24">
        <f t="shared" si="17"/>
        <v>23.540565876505866</v>
      </c>
      <c r="AG38" s="24">
        <f t="shared" si="20"/>
        <v>277159.53577762964</v>
      </c>
    </row>
    <row r="39" spans="2:33" x14ac:dyDescent="0.25">
      <c r="B39" s="13">
        <v>44621</v>
      </c>
      <c r="C39" s="7">
        <v>15</v>
      </c>
      <c r="D39" s="14">
        <v>0</v>
      </c>
      <c r="E39" s="14">
        <f t="shared" si="22"/>
        <v>153.53258404473448</v>
      </c>
      <c r="F39" s="7">
        <f t="shared" si="5"/>
        <v>153.53258404473448</v>
      </c>
      <c r="G39" s="7">
        <f t="shared" si="6"/>
        <v>153.53258404473448</v>
      </c>
      <c r="H39" s="7">
        <f t="shared" si="7"/>
        <v>23572.254363453456</v>
      </c>
      <c r="I39" s="7"/>
      <c r="J39" s="7"/>
      <c r="K39" s="7"/>
      <c r="L39" s="7">
        <v>14</v>
      </c>
      <c r="M39" s="14">
        <v>550</v>
      </c>
      <c r="N39" s="14">
        <f t="shared" si="8"/>
        <v>175.47457179367012</v>
      </c>
      <c r="O39" s="7">
        <f t="shared" si="1"/>
        <v>179.21982607573341</v>
      </c>
      <c r="P39" s="7">
        <f t="shared" si="2"/>
        <v>8.4825952936849127</v>
      </c>
      <c r="Q39" s="7">
        <f t="shared" si="11"/>
        <v>-374.52542820632988</v>
      </c>
      <c r="R39" s="7">
        <f t="shared" si="12"/>
        <v>374.52542820632988</v>
      </c>
      <c r="S39" s="7">
        <f t="shared" si="13"/>
        <v>140269.29637313474</v>
      </c>
      <c r="T39" s="7"/>
      <c r="U39" s="7"/>
      <c r="V39" s="2">
        <v>15</v>
      </c>
      <c r="W39" s="14">
        <v>0</v>
      </c>
      <c r="X39" s="2">
        <f t="shared" si="18"/>
        <v>0</v>
      </c>
      <c r="Y39" s="2">
        <f t="shared" si="21"/>
        <v>1</v>
      </c>
      <c r="Z39" s="2">
        <f t="shared" si="4"/>
        <v>0</v>
      </c>
      <c r="AA39" s="2"/>
      <c r="AB39" s="23">
        <f t="shared" si="14"/>
        <v>4.8816880299999994</v>
      </c>
      <c r="AC39" s="23">
        <f t="shared" si="15"/>
        <v>120.182293</v>
      </c>
      <c r="AD39" s="24">
        <f t="shared" si="19"/>
        <v>24.619003152481255</v>
      </c>
      <c r="AE39" s="24">
        <f t="shared" si="16"/>
        <v>-24.619003152481255</v>
      </c>
      <c r="AF39" s="24">
        <f t="shared" si="17"/>
        <v>24.619003152481255</v>
      </c>
      <c r="AG39" s="24">
        <f t="shared" si="20"/>
        <v>606.09531622188194</v>
      </c>
    </row>
    <row r="40" spans="2:33" x14ac:dyDescent="0.25">
      <c r="B40" s="13">
        <v>44652</v>
      </c>
      <c r="C40" s="7">
        <v>16</v>
      </c>
      <c r="D40" s="14">
        <v>0</v>
      </c>
      <c r="E40" s="14">
        <f t="shared" si="22"/>
        <v>151.99725820428714</v>
      </c>
      <c r="F40" s="7">
        <f t="shared" si="5"/>
        <v>151.99725820428714</v>
      </c>
      <c r="G40" s="7">
        <f t="shared" si="6"/>
        <v>151.99725820428714</v>
      </c>
      <c r="H40" s="7">
        <f t="shared" si="7"/>
        <v>23103.166501620733</v>
      </c>
      <c r="I40" s="7"/>
      <c r="J40" s="7"/>
      <c r="K40" s="7"/>
      <c r="L40" s="7">
        <v>15</v>
      </c>
      <c r="M40" s="14">
        <v>0</v>
      </c>
      <c r="N40" s="14">
        <f t="shared" si="8"/>
        <v>187.70242136941832</v>
      </c>
      <c r="O40" s="7">
        <f t="shared" si="1"/>
        <v>185.82539715572412</v>
      </c>
      <c r="P40" s="7">
        <f t="shared" si="2"/>
        <v>7.9732648488232467</v>
      </c>
      <c r="Q40" s="7">
        <f t="shared" si="11"/>
        <v>187.70242136941832</v>
      </c>
      <c r="R40" s="7">
        <f t="shared" si="12"/>
        <v>187.70242136941832</v>
      </c>
      <c r="S40" s="7">
        <f t="shared" si="13"/>
        <v>35232.198987942669</v>
      </c>
      <c r="T40" s="7"/>
      <c r="U40" s="7"/>
      <c r="V40" s="2">
        <v>16</v>
      </c>
      <c r="W40" s="14">
        <v>0</v>
      </c>
      <c r="X40" s="2">
        <f t="shared" si="18"/>
        <v>0</v>
      </c>
      <c r="Y40" s="2">
        <f t="shared" si="21"/>
        <v>2</v>
      </c>
      <c r="Z40" s="2">
        <f t="shared" si="4"/>
        <v>0</v>
      </c>
      <c r="AA40" s="2"/>
      <c r="AB40" s="23">
        <f t="shared" si="14"/>
        <v>4.8816880299999994</v>
      </c>
      <c r="AC40" s="23">
        <f t="shared" si="15"/>
        <v>120.182293</v>
      </c>
      <c r="AD40" s="24">
        <f t="shared" si="19"/>
        <v>24.619003152481255</v>
      </c>
      <c r="AE40" s="24">
        <f t="shared" si="16"/>
        <v>-24.619003152481255</v>
      </c>
      <c r="AF40" s="24">
        <f t="shared" si="17"/>
        <v>24.619003152481255</v>
      </c>
      <c r="AG40" s="24">
        <f t="shared" si="20"/>
        <v>606.09531622188194</v>
      </c>
    </row>
    <row r="41" spans="2:33" x14ac:dyDescent="0.25">
      <c r="B41" s="13">
        <v>44682</v>
      </c>
      <c r="C41" s="7">
        <v>17</v>
      </c>
      <c r="D41" s="14">
        <v>0</v>
      </c>
      <c r="E41" s="14">
        <f t="shared" si="22"/>
        <v>150.47728562224427</v>
      </c>
      <c r="F41" s="7">
        <f t="shared" si="5"/>
        <v>150.47728562224427</v>
      </c>
      <c r="G41" s="7">
        <f t="shared" si="6"/>
        <v>150.47728562224427</v>
      </c>
      <c r="H41" s="7">
        <f t="shared" si="7"/>
        <v>22643.413488238482</v>
      </c>
      <c r="I41" s="7"/>
      <c r="J41" s="7"/>
      <c r="K41" s="7"/>
      <c r="L41" s="7">
        <v>16</v>
      </c>
      <c r="M41" s="14">
        <v>0</v>
      </c>
      <c r="N41" s="14">
        <f t="shared" si="8"/>
        <v>193.79866200454737</v>
      </c>
      <c r="O41" s="7">
        <f t="shared" si="1"/>
        <v>191.86067538450189</v>
      </c>
      <c r="P41" s="7">
        <f t="shared" si="2"/>
        <v>7.4473922574510558</v>
      </c>
      <c r="Q41" s="7">
        <f t="shared" si="11"/>
        <v>193.79866200454737</v>
      </c>
      <c r="R41" s="7">
        <f t="shared" si="12"/>
        <v>193.79866200454737</v>
      </c>
      <c r="S41" s="7">
        <f t="shared" si="13"/>
        <v>37557.92139475279</v>
      </c>
      <c r="T41" s="7"/>
      <c r="U41" s="7"/>
      <c r="V41" s="2">
        <v>17</v>
      </c>
      <c r="W41" s="14">
        <v>0</v>
      </c>
      <c r="X41" s="2">
        <f t="shared" si="18"/>
        <v>0</v>
      </c>
      <c r="Y41" s="2">
        <f t="shared" si="21"/>
        <v>3</v>
      </c>
      <c r="Z41" s="2">
        <f t="shared" si="4"/>
        <v>0</v>
      </c>
      <c r="AA41" s="2"/>
      <c r="AB41" s="23">
        <f t="shared" si="14"/>
        <v>4.8816880299999994</v>
      </c>
      <c r="AC41" s="23">
        <f t="shared" si="15"/>
        <v>120.182293</v>
      </c>
      <c r="AD41" s="24">
        <f t="shared" si="19"/>
        <v>24.619003152481255</v>
      </c>
      <c r="AE41" s="24">
        <f t="shared" si="16"/>
        <v>-24.619003152481255</v>
      </c>
      <c r="AF41" s="24">
        <f t="shared" si="17"/>
        <v>24.619003152481255</v>
      </c>
      <c r="AG41" s="24">
        <f t="shared" si="20"/>
        <v>606.09531622188194</v>
      </c>
    </row>
    <row r="42" spans="2:33" x14ac:dyDescent="0.25">
      <c r="B42" s="13">
        <v>44713</v>
      </c>
      <c r="C42" s="7">
        <v>18</v>
      </c>
      <c r="D42" s="14">
        <v>0</v>
      </c>
      <c r="E42" s="14">
        <f t="shared" si="22"/>
        <v>148.97251276602182</v>
      </c>
      <c r="F42" s="7">
        <f t="shared" si="5"/>
        <v>148.97251276602182</v>
      </c>
      <c r="G42" s="7">
        <f t="shared" si="6"/>
        <v>148.97251276602182</v>
      </c>
      <c r="H42" s="7">
        <f t="shared" si="7"/>
        <v>22192.809559822534</v>
      </c>
      <c r="I42" s="7"/>
      <c r="J42" s="7"/>
      <c r="K42" s="7"/>
      <c r="L42" s="7">
        <v>17</v>
      </c>
      <c r="M42" s="14">
        <v>0</v>
      </c>
      <c r="N42" s="14">
        <f t="shared" si="8"/>
        <v>199.30806764195293</v>
      </c>
      <c r="O42" s="7">
        <f t="shared" si="1"/>
        <v>197.31498696553339</v>
      </c>
      <c r="P42" s="7">
        <f t="shared" si="2"/>
        <v>6.9065698960985333</v>
      </c>
      <c r="Q42" s="7">
        <f t="shared" si="11"/>
        <v>199.30806764195293</v>
      </c>
      <c r="R42" s="7">
        <f t="shared" si="12"/>
        <v>199.30806764195293</v>
      </c>
      <c r="S42" s="7">
        <f t="shared" si="13"/>
        <v>39723.705827169288</v>
      </c>
      <c r="T42" s="7"/>
      <c r="U42" s="7"/>
      <c r="V42" s="2">
        <v>18</v>
      </c>
      <c r="W42" s="14">
        <v>0</v>
      </c>
      <c r="X42" s="2">
        <f t="shared" si="18"/>
        <v>0</v>
      </c>
      <c r="Y42" s="2">
        <f t="shared" si="21"/>
        <v>4</v>
      </c>
      <c r="Z42" s="2">
        <f t="shared" si="4"/>
        <v>0</v>
      </c>
      <c r="AA42" s="2"/>
      <c r="AB42" s="23">
        <f t="shared" si="14"/>
        <v>4.8816880299999994</v>
      </c>
      <c r="AC42" s="23">
        <f t="shared" si="15"/>
        <v>120.182293</v>
      </c>
      <c r="AD42" s="24">
        <f t="shared" si="19"/>
        <v>24.619003152481255</v>
      </c>
      <c r="AE42" s="24">
        <f t="shared" si="16"/>
        <v>-24.619003152481255</v>
      </c>
      <c r="AF42" s="24">
        <f t="shared" si="17"/>
        <v>24.619003152481255</v>
      </c>
      <c r="AG42" s="24">
        <f t="shared" si="20"/>
        <v>606.09531622188194</v>
      </c>
    </row>
    <row r="43" spans="2:33" x14ac:dyDescent="0.25">
      <c r="B43" s="13">
        <v>44743</v>
      </c>
      <c r="C43" s="7">
        <v>19</v>
      </c>
      <c r="D43" s="14"/>
      <c r="E43" s="14">
        <f t="shared" ref="E43:E54" si="23">$D$42*alpha_ses+(1-alpha_ses)*$E$42</f>
        <v>147.4827876383616</v>
      </c>
      <c r="F43" s="7"/>
      <c r="L43" s="7">
        <v>18</v>
      </c>
      <c r="M43" s="14">
        <v>0</v>
      </c>
      <c r="N43" s="14">
        <f t="shared" si="8"/>
        <v>204.22155686163194</v>
      </c>
      <c r="O43" s="7">
        <f t="shared" si="1"/>
        <v>202.17934129301563</v>
      </c>
      <c r="P43" s="7">
        <f t="shared" si="2"/>
        <v>6.3524147837254219</v>
      </c>
      <c r="Q43" s="7">
        <f t="shared" si="11"/>
        <v>204.22155686163194</v>
      </c>
      <c r="R43" s="7">
        <f t="shared" si="12"/>
        <v>204.22155686163194</v>
      </c>
      <c r="S43" s="7">
        <f t="shared" si="13"/>
        <v>41706.444286988764</v>
      </c>
      <c r="T43" s="7"/>
      <c r="U43" s="7"/>
      <c r="V43" s="2">
        <v>19</v>
      </c>
      <c r="AD43" s="24">
        <f>$AC$42/$AB$42</f>
        <v>24.619003152481255</v>
      </c>
    </row>
    <row r="44" spans="2:33" x14ac:dyDescent="0.25">
      <c r="B44" s="13">
        <v>44774</v>
      </c>
      <c r="C44" s="7">
        <v>20</v>
      </c>
      <c r="D44" s="14"/>
      <c r="E44" s="14">
        <f t="shared" si="23"/>
        <v>147.4827876383616</v>
      </c>
      <c r="K44" s="1">
        <v>1</v>
      </c>
      <c r="L44" s="7">
        <v>19</v>
      </c>
      <c r="N44" s="14">
        <f>$O$43+K44*$P$43</f>
        <v>208.53175607674103</v>
      </c>
      <c r="O44" s="7"/>
      <c r="P44" s="7"/>
      <c r="Q44" s="7"/>
      <c r="R44" s="7"/>
      <c r="S44" s="7"/>
      <c r="T44" s="7"/>
      <c r="U44" s="7"/>
      <c r="V44" s="2">
        <v>20</v>
      </c>
      <c r="AD44" s="24">
        <f t="shared" ref="AD44:AD54" si="24">$AC$42/$AB$42</f>
        <v>24.619003152481255</v>
      </c>
    </row>
    <row r="45" spans="2:33" x14ac:dyDescent="0.25">
      <c r="B45" s="13">
        <v>44805</v>
      </c>
      <c r="C45" s="7">
        <v>21</v>
      </c>
      <c r="D45" s="14"/>
      <c r="E45" s="14">
        <f t="shared" si="23"/>
        <v>147.4827876383616</v>
      </c>
      <c r="K45" s="1">
        <v>2</v>
      </c>
      <c r="L45" s="7">
        <v>20</v>
      </c>
      <c r="N45" s="14">
        <f t="shared" ref="N45:N55" si="25">$O$43+K45*$P$43</f>
        <v>214.88417086046647</v>
      </c>
      <c r="T45" s="7"/>
      <c r="U45" s="7"/>
      <c r="V45" s="2">
        <v>21</v>
      </c>
      <c r="W45" s="7"/>
      <c r="AD45" s="24">
        <f t="shared" si="24"/>
        <v>24.619003152481255</v>
      </c>
    </row>
    <row r="46" spans="2:33" x14ac:dyDescent="0.25">
      <c r="B46" s="13">
        <v>44835</v>
      </c>
      <c r="C46" s="7">
        <v>22</v>
      </c>
      <c r="D46" s="14"/>
      <c r="E46" s="14">
        <f t="shared" si="23"/>
        <v>147.4827876383616</v>
      </c>
      <c r="K46" s="1">
        <v>3</v>
      </c>
      <c r="L46" s="7">
        <v>21</v>
      </c>
      <c r="N46" s="14">
        <f t="shared" si="25"/>
        <v>221.2365856441919</v>
      </c>
      <c r="T46" s="7"/>
      <c r="U46" s="7"/>
      <c r="V46" s="2">
        <v>22</v>
      </c>
      <c r="W46" s="7"/>
      <c r="AD46" s="24">
        <f t="shared" si="24"/>
        <v>24.619003152481255</v>
      </c>
    </row>
    <row r="47" spans="2:33" x14ac:dyDescent="0.25">
      <c r="B47" s="13">
        <v>44866</v>
      </c>
      <c r="C47" s="7">
        <v>23</v>
      </c>
      <c r="D47" s="14"/>
      <c r="E47" s="14">
        <f t="shared" si="23"/>
        <v>147.4827876383616</v>
      </c>
      <c r="K47" s="1">
        <v>4</v>
      </c>
      <c r="L47" s="7">
        <v>22</v>
      </c>
      <c r="N47" s="14">
        <f t="shared" si="25"/>
        <v>227.58900042791731</v>
      </c>
      <c r="T47" s="7"/>
      <c r="U47" s="7"/>
      <c r="V47" s="2">
        <v>23</v>
      </c>
      <c r="W47" s="7"/>
      <c r="AD47" s="24">
        <f t="shared" si="24"/>
        <v>24.619003152481255</v>
      </c>
    </row>
    <row r="48" spans="2:33" x14ac:dyDescent="0.25">
      <c r="B48" s="13">
        <v>44896</v>
      </c>
      <c r="C48" s="7">
        <v>24</v>
      </c>
      <c r="D48" s="14"/>
      <c r="E48" s="14">
        <f t="shared" si="23"/>
        <v>147.4827876383616</v>
      </c>
      <c r="K48" s="1">
        <v>5</v>
      </c>
      <c r="L48" s="7">
        <v>23</v>
      </c>
      <c r="M48" s="7"/>
      <c r="N48" s="14">
        <f t="shared" si="25"/>
        <v>233.94141521164272</v>
      </c>
      <c r="O48" s="7"/>
      <c r="P48" s="7"/>
      <c r="Q48" s="7"/>
      <c r="R48" s="7"/>
      <c r="S48" s="7"/>
      <c r="T48" s="7"/>
      <c r="U48" s="7"/>
      <c r="V48" s="2">
        <v>24</v>
      </c>
      <c r="W48" s="7"/>
      <c r="AD48" s="24">
        <f t="shared" si="24"/>
        <v>24.619003152481255</v>
      </c>
    </row>
    <row r="49" spans="2:30" x14ac:dyDescent="0.25">
      <c r="B49" s="13">
        <v>44927</v>
      </c>
      <c r="C49" s="7">
        <v>25</v>
      </c>
      <c r="D49" s="14"/>
      <c r="E49" s="14">
        <f t="shared" si="23"/>
        <v>147.4827876383616</v>
      </c>
      <c r="K49" s="1">
        <v>6</v>
      </c>
      <c r="L49" s="7">
        <v>24</v>
      </c>
      <c r="N49" s="14">
        <f t="shared" si="25"/>
        <v>240.29382999536816</v>
      </c>
      <c r="V49" s="2">
        <v>25</v>
      </c>
      <c r="W49" s="7"/>
      <c r="AD49" s="24">
        <f t="shared" si="24"/>
        <v>24.619003152481255</v>
      </c>
    </row>
    <row r="50" spans="2:30" x14ac:dyDescent="0.25">
      <c r="B50" s="13">
        <v>44958</v>
      </c>
      <c r="C50" s="7">
        <v>26</v>
      </c>
      <c r="D50" s="14"/>
      <c r="E50" s="14">
        <f t="shared" si="23"/>
        <v>147.4827876383616</v>
      </c>
      <c r="K50" s="1">
        <v>7</v>
      </c>
      <c r="L50" s="7">
        <v>25</v>
      </c>
      <c r="N50" s="14">
        <f t="shared" si="25"/>
        <v>246.64624477909359</v>
      </c>
      <c r="V50" s="2">
        <v>26</v>
      </c>
      <c r="AD50" s="24">
        <f t="shared" si="24"/>
        <v>24.619003152481255</v>
      </c>
    </row>
    <row r="51" spans="2:30" x14ac:dyDescent="0.25">
      <c r="B51" s="13">
        <v>44986</v>
      </c>
      <c r="C51" s="7">
        <v>27</v>
      </c>
      <c r="D51" s="14"/>
      <c r="E51" s="14">
        <f t="shared" si="23"/>
        <v>147.4827876383616</v>
      </c>
      <c r="K51" s="1">
        <v>8</v>
      </c>
      <c r="L51" s="7">
        <v>26</v>
      </c>
      <c r="N51" s="14">
        <f t="shared" si="25"/>
        <v>252.998659562819</v>
      </c>
      <c r="V51" s="2">
        <v>27</v>
      </c>
      <c r="AD51" s="24">
        <f t="shared" si="24"/>
        <v>24.619003152481255</v>
      </c>
    </row>
    <row r="52" spans="2:30" x14ac:dyDescent="0.25">
      <c r="B52" s="13">
        <v>45017</v>
      </c>
      <c r="C52" s="7">
        <v>28</v>
      </c>
      <c r="D52" s="14"/>
      <c r="E52" s="14">
        <f t="shared" si="23"/>
        <v>147.4827876383616</v>
      </c>
      <c r="K52" s="1">
        <v>9</v>
      </c>
      <c r="L52" s="7">
        <v>27</v>
      </c>
      <c r="N52" s="14">
        <f t="shared" si="25"/>
        <v>259.35107434654441</v>
      </c>
      <c r="V52" s="2">
        <v>28</v>
      </c>
      <c r="AD52" s="24">
        <f t="shared" si="24"/>
        <v>24.619003152481255</v>
      </c>
    </row>
    <row r="53" spans="2:30" x14ac:dyDescent="0.25">
      <c r="B53" s="13">
        <v>45047</v>
      </c>
      <c r="C53" s="7">
        <v>29</v>
      </c>
      <c r="D53" s="14"/>
      <c r="E53" s="14">
        <f t="shared" si="23"/>
        <v>147.4827876383616</v>
      </c>
      <c r="K53" s="1">
        <v>10</v>
      </c>
      <c r="L53" s="7">
        <v>28</v>
      </c>
      <c r="N53" s="14">
        <f t="shared" si="25"/>
        <v>265.70348913026987</v>
      </c>
      <c r="V53" s="2">
        <v>29</v>
      </c>
      <c r="AD53" s="24">
        <f t="shared" si="24"/>
        <v>24.619003152481255</v>
      </c>
    </row>
    <row r="54" spans="2:30" x14ac:dyDescent="0.25">
      <c r="B54" s="13">
        <v>45078</v>
      </c>
      <c r="C54" s="7">
        <v>30</v>
      </c>
      <c r="D54" s="14"/>
      <c r="E54" s="14">
        <f t="shared" si="23"/>
        <v>147.4827876383616</v>
      </c>
      <c r="K54" s="1">
        <v>11</v>
      </c>
      <c r="L54" s="7">
        <v>29</v>
      </c>
      <c r="N54" s="14">
        <f t="shared" si="25"/>
        <v>272.05590391399528</v>
      </c>
      <c r="V54" s="2">
        <v>30</v>
      </c>
      <c r="AD54" s="24">
        <f t="shared" si="24"/>
        <v>24.619003152481255</v>
      </c>
    </row>
    <row r="55" spans="2:30" x14ac:dyDescent="0.25">
      <c r="E55" s="7"/>
      <c r="K55" s="1">
        <v>12</v>
      </c>
      <c r="L55" s="7">
        <v>30</v>
      </c>
      <c r="N55" s="14">
        <f t="shared" si="25"/>
        <v>278.40831869772069</v>
      </c>
    </row>
  </sheetData>
  <mergeCells count="7">
    <mergeCell ref="P13:S13"/>
    <mergeCell ref="C2:E2"/>
    <mergeCell ref="C3:E3"/>
    <mergeCell ref="C4:E4"/>
    <mergeCell ref="C5:E5"/>
    <mergeCell ref="P7:S7"/>
    <mergeCell ref="P8:S8"/>
  </mergeCells>
  <conditionalFormatting sqref="Q15:S15">
    <cfRule type="top10" dxfId="3" priority="2" bottom="1" rank="1"/>
  </conditionalFormatting>
  <conditionalFormatting sqref="Q16:S16">
    <cfRule type="top10" dxfId="2" priority="1" bottom="1" rank="1"/>
  </conditionalFormatting>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51</vt:i4>
      </vt:variant>
    </vt:vector>
  </HeadingPairs>
  <TitlesOfParts>
    <vt:vector size="64" baseType="lpstr">
      <vt:lpstr>005-001</vt:lpstr>
      <vt:lpstr>005-002</vt:lpstr>
      <vt:lpstr>005-003</vt:lpstr>
      <vt:lpstr>005-004</vt:lpstr>
      <vt:lpstr>005-005</vt:lpstr>
      <vt:lpstr>005-006</vt:lpstr>
      <vt:lpstr>005-007</vt:lpstr>
      <vt:lpstr>005-008</vt:lpstr>
      <vt:lpstr>005-009</vt:lpstr>
      <vt:lpstr>005-010</vt:lpstr>
      <vt:lpstr>005-011</vt:lpstr>
      <vt:lpstr>005-012</vt:lpstr>
      <vt:lpstr>005-013</vt:lpstr>
      <vt:lpstr>'005-001'!alpha_err</vt:lpstr>
      <vt:lpstr>'005-002'!alpha_err</vt:lpstr>
      <vt:lpstr>'005-003'!alpha_err</vt:lpstr>
      <vt:lpstr>'005-005'!alpha_err</vt:lpstr>
      <vt:lpstr>'005-006'!alpha_err</vt:lpstr>
      <vt:lpstr>'005-007'!alpha_err</vt:lpstr>
      <vt:lpstr>'005-008'!alpha_err</vt:lpstr>
      <vt:lpstr>'005-009'!alpha_err</vt:lpstr>
      <vt:lpstr>'005-010'!alpha_err</vt:lpstr>
      <vt:lpstr>'005-011'!alpha_err</vt:lpstr>
      <vt:lpstr>'005-012'!alpha_err</vt:lpstr>
      <vt:lpstr>'005-013'!alpha_err</vt:lpstr>
      <vt:lpstr>'005-001'!alpha_sed</vt:lpstr>
      <vt:lpstr>'005-002'!alpha_sed</vt:lpstr>
      <vt:lpstr>'005-003'!alpha_sed</vt:lpstr>
      <vt:lpstr>'005-004'!alpha_sed</vt:lpstr>
      <vt:lpstr>'005-005'!alpha_sed</vt:lpstr>
      <vt:lpstr>'005-006'!alpha_sed</vt:lpstr>
      <vt:lpstr>'005-007'!alpha_sed</vt:lpstr>
      <vt:lpstr>'005-008'!alpha_sed</vt:lpstr>
      <vt:lpstr>'005-009'!alpha_sed</vt:lpstr>
      <vt:lpstr>'005-010'!alpha_sed</vt:lpstr>
      <vt:lpstr>'005-011'!alpha_sed</vt:lpstr>
      <vt:lpstr>'005-012'!alpha_sed</vt:lpstr>
      <vt:lpstr>'005-013'!alpha_sed</vt:lpstr>
      <vt:lpstr>'005-001'!alpha_ses</vt:lpstr>
      <vt:lpstr>'005-002'!alpha_ses</vt:lpstr>
      <vt:lpstr>'005-003'!alpha_ses</vt:lpstr>
      <vt:lpstr>'005-004'!alpha_ses</vt:lpstr>
      <vt:lpstr>'005-005'!alpha_ses</vt:lpstr>
      <vt:lpstr>'005-006'!alpha_ses</vt:lpstr>
      <vt:lpstr>'005-007'!alpha_ses</vt:lpstr>
      <vt:lpstr>'005-008'!alpha_ses</vt:lpstr>
      <vt:lpstr>'005-009'!alpha_ses</vt:lpstr>
      <vt:lpstr>'005-010'!alpha_ses</vt:lpstr>
      <vt:lpstr>'005-011'!alpha_ses</vt:lpstr>
      <vt:lpstr>'005-012'!alpha_ses</vt:lpstr>
      <vt:lpstr>'005-013'!alpha_ses</vt:lpstr>
      <vt:lpstr>'005-001'!beta_sed</vt:lpstr>
      <vt:lpstr>'005-002'!beta_sed</vt:lpstr>
      <vt:lpstr>'005-003'!beta_sed</vt:lpstr>
      <vt:lpstr>'005-004'!beta_sed</vt:lpstr>
      <vt:lpstr>'005-005'!beta_sed</vt:lpstr>
      <vt:lpstr>'005-006'!beta_sed</vt:lpstr>
      <vt:lpstr>'005-007'!beta_sed</vt:lpstr>
      <vt:lpstr>'005-008'!beta_sed</vt:lpstr>
      <vt:lpstr>'005-009'!beta_sed</vt:lpstr>
      <vt:lpstr>'005-010'!beta_sed</vt:lpstr>
      <vt:lpstr>'005-011'!beta_sed</vt:lpstr>
      <vt:lpstr>'005-012'!beta_sed</vt:lpstr>
      <vt:lpstr>'005-013'!beta_sed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Pablo Cárdenas Aristizabal</dc:creator>
  <cp:lastModifiedBy>Juan Pablo Cárdenas Aristizabal</cp:lastModifiedBy>
  <dcterms:created xsi:type="dcterms:W3CDTF">2022-09-28T19:11:07Z</dcterms:created>
  <dcterms:modified xsi:type="dcterms:W3CDTF">2022-10-12T03:23:13Z</dcterms:modified>
</cp:coreProperties>
</file>